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29"/>
  <workbookPr filterPrivacy="1"/>
  <xr:revisionPtr revIDLastSave="0" documentId="13_ncr:20001_{0ABA424E-C6E1-48A4-9B08-850985CA1C7A}" xr6:coauthVersionLast="40" xr6:coauthVersionMax="47" xr10:uidLastSave="{00000000-0000-0000-0000-000000000000}"/>
  <bookViews>
    <workbookView xWindow="0" yWindow="0" windowWidth="28800" windowHeight="12105" tabRatio="627" activeTab="1" xr2:uid="{00000000-000D-0000-FFFF-FFFF00000000}"/>
  </bookViews>
  <sheets>
    <sheet name="Հ3 Մաս 1" sheetId="24" r:id="rId1"/>
    <sheet name="Հ3 Մաս 2" sheetId="1" r:id="rId2"/>
    <sheet name="Հ3 Մաս 3 " sheetId="3" r:id="rId3"/>
    <sheet name="Հ3 Մաս 4" sheetId="26" r:id="rId4"/>
    <sheet name="Հ3 Մաս 4 (2)" sheetId="27" r:id="rId5"/>
    <sheet name="Հ8" sheetId="10" r:id="rId6"/>
    <sheet name="Լրացման պահանջներ" sheetId="14" r:id="rId7"/>
  </sheets>
  <definedNames>
    <definedName name="_ftn1" localSheetId="1">'Հ3 Մաս 2'!#REF!</definedName>
    <definedName name="_ftn10" localSheetId="1">'Հ3 Մաս 2'!#REF!</definedName>
    <definedName name="_ftn11" localSheetId="1">'Հ3 Մաս 2'!#REF!</definedName>
    <definedName name="_ftn12" localSheetId="1">'Հ3 Մաս 2'!#REF!</definedName>
    <definedName name="_ftn13" localSheetId="1">'Հ3 Մաս 2'!#REF!</definedName>
    <definedName name="_ftn14" localSheetId="1">'Հ3 Մաս 2'!#REF!</definedName>
    <definedName name="_ftn15" localSheetId="1">'Հ3 Մաս 2'!#REF!</definedName>
    <definedName name="_ftn16" localSheetId="1">'Հ3 Մաս 2'!#REF!</definedName>
    <definedName name="_ftn17" localSheetId="1">'Հ3 Մաս 2'!#REF!</definedName>
    <definedName name="_ftn18" localSheetId="1">'Հ3 Մաս 2'!#REF!</definedName>
    <definedName name="_ftn19" localSheetId="1">'Հ3 Մաս 2'!#REF!</definedName>
    <definedName name="_ftn2" localSheetId="1">'Հ3 Մաս 2'!#REF!</definedName>
    <definedName name="_ftn20" localSheetId="1">'Հ3 Մաս 2'!#REF!</definedName>
    <definedName name="_ftn3" localSheetId="1">'Հ3 Մաս 2'!#REF!</definedName>
    <definedName name="_ftn4" localSheetId="1">'Հ3 Մաս 2'!#REF!</definedName>
    <definedName name="_ftn5" localSheetId="1">'Հ3 Մաս 2'!#REF!</definedName>
    <definedName name="_ftn6" localSheetId="1">'Հ3 Մաս 2'!#REF!</definedName>
    <definedName name="_ftn7" localSheetId="1">'Հ3 Մաս 2'!#REF!</definedName>
    <definedName name="_ftn8" localSheetId="1">'Հ3 Մաս 2'!#REF!</definedName>
    <definedName name="_ftn9" localSheetId="1">'Հ3 Մաս 2'!#REF!</definedName>
    <definedName name="_ftnref1" localSheetId="1">'Հ3 Մաս 2'!#REF!</definedName>
    <definedName name="_ftnref10" localSheetId="1">'Հ3 Մաս 2'!#REF!</definedName>
    <definedName name="_ftnref11" localSheetId="1">'Հ3 Մաս 2'!#REF!</definedName>
    <definedName name="_ftnref12" localSheetId="1">'Հ3 Մաս 2'!#REF!</definedName>
    <definedName name="_ftnref13" localSheetId="1">'Հ3 Մաս 2'!#REF!</definedName>
    <definedName name="_ftnref14" localSheetId="1">'Հ3 Մաս 2'!#REF!</definedName>
    <definedName name="_ftnref15" localSheetId="1">'Հ3 Մաս 2'!#REF!</definedName>
    <definedName name="_ftnref16" localSheetId="1">'Հ3 Մաս 2'!#REF!</definedName>
    <definedName name="_ftnref17" localSheetId="1">'Հ3 Մաս 2'!$H$23</definedName>
    <definedName name="_ftnref18" localSheetId="1">'Հ3 Մաս 2'!#REF!</definedName>
    <definedName name="_ftnref19" localSheetId="1">'Հ3 Մաս 2'!#REF!</definedName>
    <definedName name="_ftnref2" localSheetId="1">'Հ3 Մաս 1'!$A$3</definedName>
    <definedName name="_ftnref20" localSheetId="1">'Հ3 Մաս 2'!#REF!</definedName>
    <definedName name="_ftnref3" localSheetId="1">'Հ3 Մաս 2'!#REF!</definedName>
    <definedName name="_ftnref4" localSheetId="1">'Հ3 Մաս 2'!$C$3</definedName>
    <definedName name="_ftnref5" localSheetId="1">'Հ3 Մաս 2'!#REF!</definedName>
    <definedName name="_ftnref6" localSheetId="1">'Հ3 Մաս 2'!#REF!</definedName>
    <definedName name="_ftnref7" localSheetId="1">'Հ3 Մաս 2'!#REF!</definedName>
    <definedName name="_ftnref8" localSheetId="1">'Հ3 Մաս 2'!#REF!</definedName>
    <definedName name="_ftnref9" localSheetId="1">'Հ3 Մաս 2'!#REF!</definedName>
    <definedName name="_Toc501014755" localSheetId="1">'Հ3 Մաս 2'!#REF!</definedName>
  </definedNames>
  <calcPr calcId="191029"/>
  <fileRecoveryPr repairLoad="1"/>
</workbook>
</file>

<file path=xl/calcChain.xml><?xml version="1.0" encoding="utf-8"?>
<calcChain xmlns="http://schemas.openxmlformats.org/spreadsheetml/2006/main">
  <c r="L65" i="27" l="1"/>
  <c r="L63" i="27"/>
  <c r="N54" i="27"/>
  <c r="M54" i="27"/>
  <c r="L54" i="27"/>
  <c r="N17" i="27"/>
  <c r="M17" i="27"/>
  <c r="L17" i="27"/>
  <c r="K17" i="27"/>
  <c r="J17" i="27"/>
  <c r="L65" i="26" l="1"/>
  <c r="L63" i="26"/>
  <c r="N54" i="26"/>
  <c r="M54" i="26"/>
  <c r="L54" i="26"/>
  <c r="I8" i="1"/>
  <c r="K10" i="1"/>
  <c r="J10" i="1"/>
  <c r="I10" i="1"/>
  <c r="I11" i="1"/>
  <c r="K17" i="26" l="1"/>
  <c r="L17" i="26"/>
  <c r="M17" i="26"/>
  <c r="N17" i="26"/>
  <c r="J17" i="26"/>
  <c r="H8" i="1"/>
  <c r="J8" i="1"/>
  <c r="K8" i="1"/>
  <c r="G8" i="1"/>
  <c r="E8" i="10" l="1"/>
  <c r="E13" i="10" s="1"/>
  <c r="F8" i="10"/>
  <c r="F13" i="10" s="1"/>
  <c r="E12" i="10" l="1"/>
  <c r="F12" i="10"/>
  <c r="D8" i="10"/>
  <c r="D12" i="10" s="1"/>
  <c r="D13" i="10" l="1"/>
</calcChain>
</file>

<file path=xl/sharedStrings.xml><?xml version="1.0" encoding="utf-8"?>
<sst xmlns="http://schemas.openxmlformats.org/spreadsheetml/2006/main" count="391" uniqueCount="244">
  <si>
    <t>ՄԱՍ 1. ՊԵՏԱԿԱՆ ՄԱՐՄՆԻ ՌԱԶՄԱՎԱՐՈՒԹՅԱՆ ԸՆԴՀԱՆՈՒՐ ՆԿԱՐԱԳՐՈՒԹՅՈՒՆԸ</t>
  </si>
  <si>
    <t>ՄԱՍ 2. ՊԵՏԱԿԱՆ ՄԱՐՄՆԻ ԿՈՂՄԻՑ ԻՐԱԿԱՆԱՑՎՈՂ ԲՅՈՒՋԵՏԱՅԻՆ ԾՐԱԳՐԵՐԸ ԵՎ ՄԻՋՈՑԱՌՈՒՄՆԵՐԸ</t>
  </si>
  <si>
    <t>ՄԱՍ 3 ՊԵՏԱԿԱՆ ՄԱՐՄՆԻ ԾՐԱԳՐԵՐԻ ԳԾՈՎ ՎԵՐՋՆԱԿԱՆ ԱՐԴՅՈՒՆՔԻ ՑՈՒՑԱՆԻՇՆԵՐԸ</t>
  </si>
  <si>
    <t>Ծրագրի վերջնական արդյունքները</t>
  </si>
  <si>
    <t xml:space="preserve">Ելակետը </t>
  </si>
  <si>
    <t>Թիրախը</t>
  </si>
  <si>
    <t>X</t>
  </si>
  <si>
    <t>(հազար դրամներով)</t>
  </si>
  <si>
    <t>2026թ.</t>
  </si>
  <si>
    <t>3.2 Ծախսային խնայողությունների գծով առաջարկները (-) նշանով</t>
  </si>
  <si>
    <t>3.3 Նոր նախաձեռնությունների գծով ընդհանուր ծախսերը</t>
  </si>
  <si>
    <t xml:space="preserve">Աղյուսակ 1. Քաղաքականությանն առնչվող բյուջետային ծրագրերն ու միջոցառումները </t>
  </si>
  <si>
    <t>ԼՐԱՑՄԱՆ ՊԱՀԱՆՋՆԵՐ</t>
  </si>
  <si>
    <t xml:space="preserve">Հավելված N 3. Բյուջետային ծրագրերի և ակնկալվող արդյունքների ներկայացման ձևաչափ </t>
  </si>
  <si>
    <t>Հավելված N 4. Բյուջետային ծրագրերի գծով ամփոփ ծախսերն ըստ բյուջետային ծախսերի գործառական դասակարգման տարրերի և ըստ տնտեսագիտական դասակարգման հոդվածների</t>
  </si>
  <si>
    <t>Հավելված N 6. Պետական մարմնի և դրա ենթակա կազմակերպությունների ստացվելիք եկամուտների աղբյուրները (բացառությամբ պետական բյուջեից ստացվող եկամուտների)</t>
  </si>
  <si>
    <t>Հավելված N 5. Բյուջետային ծրագրերի/միջոցառումների գծով ծախսերը՝ վարչատարածքային բաժանմամբ (ըստ մարզերի)</t>
  </si>
  <si>
    <t>Հավելված N 8. Ամփոփ ֆինանսական պահանջներ ՄԺԾԾ ժամանակահատվածի համար</t>
  </si>
  <si>
    <t>Հավելված 10․ Հայտի հետ կապված հիմնական ռիսկերը</t>
  </si>
  <si>
    <t>Հավելված N 3. Բյուջետային ծրագրերի և ակնկալվող արդյունքների ներկայացման ձևաչափ</t>
  </si>
  <si>
    <t>1.  Լրացվում է հայտը ներկայացնող պետական մարմնի անվանումը</t>
  </si>
  <si>
    <t>ՄԱՍ 3. ՊԵՏԱԿԱՆ ՄԱՐՄՆԻ ԾՐԱԳՐԵՐԻ ԳԾՈՎ ՎԵՐՋՆԱԿԱՆ ԱՐԴՅՈՒՆՔԻ ՑՈՒՑԱՆԻՇՆԵՐԸ</t>
  </si>
  <si>
    <t xml:space="preserve">ՄԱՍ 4. ՊԵՏԱԿԱՆ ՄԱՐՄՆԻ ԳԾՈՎ ԱՐԴՅՈՒՆՔԱՅԻՆ (ԿԱՏԱՐՈՂԱԿԱՆ) ՑՈՒՑԱՆԻՇՆԵՐԸ </t>
  </si>
  <si>
    <t>Ծրագրի միջոցառումները</t>
  </si>
  <si>
    <t>31․ Ծախսերը ներկայացնել նաև դրամով՝ կիրառելով փետրվարի 1-ի արտարժույթի ԿԲ փոխարժեքը</t>
  </si>
  <si>
    <t>Հավելված N 9. Միջոլորտային (խաչվող) առանձին քաղաքականություններին առնչվող ծրագրերի և միջոցառումների ներկայացման ամփոփ ձևաչափ</t>
  </si>
  <si>
    <r>
      <t>Պետական մարմնի անվանումը</t>
    </r>
    <r>
      <rPr>
        <vertAlign val="superscript"/>
        <sz val="8"/>
        <color rgb="FF000000"/>
        <rFont val="GHEA Grapalat"/>
        <family val="3"/>
      </rPr>
      <t>1</t>
    </r>
    <r>
      <rPr>
        <sz val="8"/>
        <color rgb="FF000000"/>
        <rFont val="GHEA Grapalat"/>
        <family val="3"/>
      </rPr>
      <t>՝</t>
    </r>
  </si>
  <si>
    <r>
      <t>1. Հիմնական ռազմավարական նպատակները և գերակա վերջնական արդյունքները</t>
    </r>
    <r>
      <rPr>
        <vertAlign val="superscript"/>
        <sz val="10"/>
        <color theme="1"/>
        <rFont val="GHEA Grapalat"/>
        <family val="3"/>
      </rPr>
      <t>2</t>
    </r>
    <r>
      <rPr>
        <sz val="10"/>
        <color theme="1"/>
        <rFont val="GHEA Grapalat"/>
        <family val="3"/>
      </rPr>
      <t xml:space="preserve"> </t>
    </r>
  </si>
  <si>
    <t>2․ Համառոտ ներկայացնել այն հիմնական ռազմավարական նպատակները և գերակա վերջնական արդյունքները, որոնց վրա պետական մարմինը ձգտում է ներազդել իր պատասխանատվության ներքո իրականացվող բյուջետային ծրագրերի և միջոցառումների միջոցով</t>
  </si>
  <si>
    <t>3․ Համառոտ ներկայացնել պետական մարմնի պատասխանատվության ներքո իրականացվող բյուջետային ծրագրերում կատարվող հիմնական փոփոխությունները՝ ներառյալ փոփոխություններ մատուցվող ծառայություններում, տրամադրվող տրանսֆերտներում և շահառուների շրջանակներում: Ներկայացնել միայն այն փոփոխությունները, որոնք հատկապես կարևորվում են հիմնական գերակա վերջնական արդյունքների ձեռք բերման տեսանկյունից</t>
  </si>
  <si>
    <t>4.Համառոտ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 որոնք ուղղված են գերակա վերջնական արդյուքների ապահովմանը</t>
  </si>
  <si>
    <t>7․ Լրացվում է համապատասխան ծրագրի գծով ընդհանուր հատկացումների չափը՝ բազային (փաստացի),  պլանավորվող և կանխատեսվող տարիների համար։ Այն հավասար է տվյալ ծրագրի բոլոր միջոցառումների գծով հատկացումների հանրագումարին</t>
  </si>
  <si>
    <t>11․  Լրացվում է ծրագրի նպատակը</t>
  </si>
  <si>
    <t>12․ Լրացվում է ծրագրի դասիչը՝ Ծրագրային դասակարգչով սահմանված դասիչներին համապատասխան</t>
  </si>
  <si>
    <t>13․  Լրացվում է ծրագրի անվանումը</t>
  </si>
  <si>
    <t xml:space="preserve">14. Լրացվում է ծրագրի վերջնական արդյունքի չափորոշիչը։ </t>
  </si>
  <si>
    <t>15.Լրացվում է վերջնական արդյունքի չափորոշիչի ելակետային փաստացի ցուցանիշը, որի նկատմամբ դիտարկվում է վերջնական արդյունքի ցուցանիշների դինամիկան (որպես ելակետային ցուցանիշ դիտել 2022թվականի փաստացի ցուցանիշը իսկ անհնարինության դեպքում վերջին փաստացի ցուցանիշը)</t>
  </si>
  <si>
    <t>16. Լրացվում է վերջնական արդյունքի չափորոշիչի ելակետային ցուցանիշի ժամկետը (որպես ելակետային ժամկետ դիտել 2021 թվականը իսկ անհնարինության դեպքում վերջին փաստացի ցուցանիշի ժամկետը)</t>
  </si>
  <si>
    <t>17. Լրացվում է վերջնական արդյունքի չափորոշիչի թիրախային/կանխատեսվող ցուցանիշը, որի նկատմամբ դիտարկվում է վերջնական արդյունքի ցուցանիշների դինամիկան։ Անհրաժեշտ է, հաշվի առնել, որպեսզի ծրագրերի վերջնարդյունքները բխեն ոլորտային քաղաքականության կամ ՀՀ կառավարության ծրագրով սահմանված քաղաքականության թիրախներից:</t>
  </si>
  <si>
    <t>18. Լրացվում է վերջնական արդյունքի չափորոշիչի թիրախային /կանխատեսվող ժամկետը։</t>
  </si>
  <si>
    <t>19. Ներկայացնել համապատասխան ծրագրերի գծով սահմանվող վերջնական արդյունքների չափորոշիչների կապը ՀՀ կառավարության ծրագրով և/կամ գործող այլ ռազմավարական փաստաթղթերով սահմանված քաղաքականության կոնկրետ նպատակների և թիրախների հետ, կատարելով հղումներ համապատասխան փաստաթղթերին, ներկայացնելով համապատասխան դրույթներ և փաստաթղթերով սահմանված թիրախային ցուցանիշներ: Ներկայացնել նաև թե ինչպես են ծրագրերի վերջնական արդյունքները նպաստելու համապատասխան քաղաքականության թիրախների իրագործմանը:</t>
  </si>
  <si>
    <t>20. Ներկայացնել համապատասխան ծրագրերի գծով սահմանվող վերջնական արդյունքների չափորոշիչների կապը ՄԱԿ-ի «Կայուն զարգացման 2030 օրակարգում» ներառված կայուն զարգացման 17 նպատակներն և դրանց գծով սահմանված գլոբալ ցուցանիշների հետ: Այն դեպքերում, երբ միևնույն ծրագիրը կապված է մեկից ավելի զարգացման նպատակների և ցուցանիշների հետ, անհրաժեշտ է նշել համապատասխան նպատակներն ու ցուցանիշները՝ նկարագրելով, թե ինչպես են ծրագրերի վերջնական արդյունքները նպաստելու դրանց իրագործմանը: ՄԱԿ-ի կայուն զարգացման նպպատակների և գլոբալ ցուցանիշների վերաբերյալ մանրամասն տեղեկատվությունը կարելի է ծանոթանալ ՄԱԿ-ի պաշտոնական ինտերնետային կայքից` հետևյալ հղումով (http://un.am/hy/p/sustainabledevelopmentgoals):</t>
  </si>
  <si>
    <t xml:space="preserve">21․ Ձևաչափում տեղեկատվությունը ներկայացվում է պետական մարմնին տրամադրվող հատկացումների շրջանակներում իրականացվող յուրաքանչյուր միջոցառման գծով՝ խմբավորված ըստ առանձին ծրագրերի </t>
  </si>
  <si>
    <t>22․ Հաջորդաբար ներկայացվող աղյուսակների տեսքով ներկայացվում են համապատասխան ծրագրի գծով միջոցառումներից յուրաքանչյուրի գծով արդյունքային (կատարողական) ցուցանիշները։ Անհրաժեշտ է հաշվի առնել, որ ծրագրերի միջոցառումները ունենան հստակ/ չափելի/համադրելի ուղղակի արդյունքի ոչ ֆինանսական ցուցանիշներ։</t>
  </si>
  <si>
    <t>24․ Լրացվում է տվյալ միջոցառման տեսակը՝ Ծառայությունների մատուցում, Տրանսֆերտների տրամադրում, Ֆինանսավորման ծախսերի իրականացում և այլն: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«Ծրագրային բյուջետավորման ձևաչափով բյուջետային ծրագրերի և միջոցառումների սահմանման» մեթոդական ձեռնարկով:</t>
  </si>
  <si>
    <t xml:space="preserve">25․ Ծառայությունների դեպքում լրացվում է ծառայությունը մատուցող կազմակերպության(ների) անվանում(ներ)ը (օրինակ՝ դպրոցներ, հիվանդանոցներ, թատրոններ, թանգարաններ և այլն): Հանրային սեփականության կառավարման միջոցառումների դեպքում՝ լրացվում է ակտիվն օգտագործող կազմակերպության(ների) անվանում(ներ)ը, Տրանսֆերտների դեպքում՝ շահառուների ընտրության չափանիշները: </t>
  </si>
  <si>
    <t xml:space="preserve">26․  Լրացվում է ոչ ֆինանսական չափորոշիչի տեսակը (քանակի, որակի, ծածկույթի, ժամկետի և այլ չափորոշիչ): Միջոցառման գծով այլ ֆինանսական չափորոշիչ (օրինակ՝ մատուցվող ծառայության  միավորի գինը և այլն) սահմանված լինելու դեպքում այս դաշտում լրացվում է &lt;Ոչ ֆինանսական չափորոշիչ&gt; բառերը: Յուրաքանչյուր չափորոշիչի վերաբերյալ տեղեկատվությունն անհրաժեշտ է ներկայացնել առանձին տողով: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 Այն ծրագրերի և միջոցառումների դեպքում, որոնք առնչվում են միջոլորտային (խաչվող) քաղաքականությունների նպատակների և գերակայությունների (գենդերային քաղաքականություն, կորոնավիրուսի համավարակի հետևանքների հաղթահարում, 2020թ Արցախյան պատերազմի հետևանքների հաղթահարում/տնտեսության հետպատերազմյան վերականգնում) հետ, ոչ-ֆինանսական արդյունքների  ցուցանիշների կազմում անհրաժեշտ է ներառել նաև այդ քաղաքականություններին առնչվող, այդ թվում՝ գենդերային զգայուն ոչ-ֆինանսական ցուցանիշներ: </t>
  </si>
  <si>
    <t xml:space="preserve">28․ Բացել բյուջետային ծախսերը ըստ բյուջետային ծախսերի տնտեսագիտական դասակարգման առանձին կատեգորիաների մակարդակով </t>
  </si>
  <si>
    <t>29․ Բացել բյուջետային ծախսերը առանձին մարզերի մակարդակով</t>
  </si>
  <si>
    <t>30․ Եթե նվիրատվությունները ստացվում են նաև արտաքին աղբյուրներից, ապա դրանք համառոտ նկարագրել ըստ յուրաքանչյուր նվիրատուի</t>
  </si>
  <si>
    <t>33․ Ծախսերը ներկայացնել նաև դրամով՝ կիրառելով փետրվարի 1-ի արտարժույթի ԿԲ փոխարժեքը</t>
  </si>
  <si>
    <t xml:space="preserve">34. Յուրքանչյուր առանձին միջոլորտային (խաչվող) քաղաքականության համար լրացվում է առանձին ձևաչափ: </t>
  </si>
  <si>
    <t>35. Նշվում է միջոլորտային (խաչվող) քաղաքականության անվանումը: Խոսքը վերաբերվում է այնպիսի քաղաքականությունների մասին, որոնց արդյունքներն ու դրանց շրջանակներում իրականացվող միջոցառումներն առնչվում են մեկից ավելի ոլորտների,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(օրինակ՝ գենդերային քաղաքականություն, կորոնավիրուսի համավարակի հետևանքների հաղթահարում և այլն):</t>
  </si>
  <si>
    <t>36. Նշվում է տվյալ խաչվող քաղաքականության նպատակ(ներ)ը:  Հնարավորության դեպքում անհրաժեշտ է կատարել հղումներ ՀՀ կառավարության համապատասխան նպատակներն ու գերակայությունները սահմանող փաստաթղթերին:</t>
  </si>
  <si>
    <t>37. Նշվում է տվյալ քաղաքականության շրջանակներում միջինժամկետ հատվածում ակնկալվող հիմնական արդյունքները: Արդյունքները նկարագրելիս հնարավորության սահմաններում անհրաժեշտ է ներկայացնել այն հիմնական վերջնական արդյունքները, որոնց նպաստելու են ներկայացված  միջոցառումների իրականացումը:</t>
  </si>
  <si>
    <t xml:space="preserve">39. Լրացվում է համապատասխան խաչվող քաղաքականությանն առնչվող միջոցառումների (գոյություն ունեցող պարտավորություններ և նոր նախաձեռնություններ հանդիսացող) գծով համապատասխան տարիների համար հաշվարկված ծախսերը: </t>
  </si>
  <si>
    <t>40. Ներկայացվում է տեղեկատվություն համապատասխան խաչվող քաղաքականությանը տվյալ միջոցառման առնչության վերաբերյալ: Առնչությունը ներկայացնելիս, անհրաժեշտ է հստակեցնել, թե ինչպես է տվյալ միջոցառումը նպաստելու խաչվող քաղաքականության նպատակների իրականացմանը, այդ թվում՝ այն հիմնավորելով համապատասխան արդյունքային ցուցանիշներով: Այն դեպքում, երբ միջոցառման շրջանակներում իրականացվող ծախսերի միայն մի մասն է առնչվում խաչվող քաղաքականությանը, անհրաժեշտ է այդ մասին կատարել նշում՝ հնարավորության դեպքում նկարագրելով միջոցառման առնչվող բաղադրիչ(ներ)ը:</t>
  </si>
  <si>
    <r>
      <t>2. Բյուջետային ծրագրերում կատարվող հիմնական փոփոխությունները</t>
    </r>
    <r>
      <rPr>
        <vertAlign val="superscript"/>
        <sz val="10"/>
        <color theme="1"/>
        <rFont val="GHEA Grapalat"/>
        <family val="3"/>
      </rPr>
      <t>3</t>
    </r>
  </si>
  <si>
    <r>
      <t>3.Կապիտալ բնույթի հիմնական միջոցառումները</t>
    </r>
    <r>
      <rPr>
        <vertAlign val="superscript"/>
        <sz val="10"/>
        <color theme="1"/>
        <rFont val="GHEA Grapalat"/>
        <family val="3"/>
      </rPr>
      <t>4</t>
    </r>
    <r>
      <rPr>
        <sz val="10"/>
        <color theme="1"/>
        <rFont val="GHEA Grapalat"/>
        <family val="3"/>
      </rPr>
      <t xml:space="preserve"> </t>
    </r>
  </si>
  <si>
    <r>
      <t>Նպատակը</t>
    </r>
    <r>
      <rPr>
        <vertAlign val="superscript"/>
        <sz val="8"/>
        <color rgb="FF000000"/>
        <rFont val="GHEA Grapalat"/>
        <family val="3"/>
      </rPr>
      <t xml:space="preserve">11 </t>
    </r>
  </si>
  <si>
    <r>
      <t>Ծրագրի դասիչը</t>
    </r>
    <r>
      <rPr>
        <vertAlign val="superscript"/>
        <sz val="8"/>
        <color rgb="FF000000"/>
        <rFont val="GHEA Grapalat"/>
        <family val="3"/>
      </rPr>
      <t>12</t>
    </r>
  </si>
  <si>
    <r>
      <t>Ծրագրի անվանումը</t>
    </r>
    <r>
      <rPr>
        <vertAlign val="superscript"/>
        <sz val="8"/>
        <color rgb="FF000000"/>
        <rFont val="GHEA Grapalat"/>
        <family val="3"/>
      </rPr>
      <t>13</t>
    </r>
  </si>
  <si>
    <r>
      <t>Չափորոշիչը</t>
    </r>
    <r>
      <rPr>
        <vertAlign val="superscript"/>
        <sz val="8"/>
        <color theme="1"/>
        <rFont val="GHEA Grapalat"/>
        <family val="3"/>
      </rPr>
      <t>14</t>
    </r>
  </si>
  <si>
    <r>
      <t>Ցուցանիշը</t>
    </r>
    <r>
      <rPr>
        <vertAlign val="superscript"/>
        <sz val="8"/>
        <color theme="1"/>
        <rFont val="GHEA Grapalat"/>
        <family val="3"/>
      </rPr>
      <t>15</t>
    </r>
  </si>
  <si>
    <r>
      <t>Ժամկետը</t>
    </r>
    <r>
      <rPr>
        <vertAlign val="superscript"/>
        <sz val="8"/>
        <color theme="1"/>
        <rFont val="GHEA Grapalat"/>
        <family val="3"/>
      </rPr>
      <t>16</t>
    </r>
  </si>
  <si>
    <r>
      <t>Ցուցանիշը</t>
    </r>
    <r>
      <rPr>
        <vertAlign val="superscript"/>
        <sz val="8"/>
        <color theme="1"/>
        <rFont val="GHEA Grapalat"/>
        <family val="3"/>
      </rPr>
      <t>17</t>
    </r>
  </si>
  <si>
    <r>
      <t>Ժամկետը</t>
    </r>
    <r>
      <rPr>
        <vertAlign val="superscript"/>
        <sz val="8"/>
        <color theme="1"/>
        <rFont val="GHEA Grapalat"/>
        <family val="3"/>
      </rPr>
      <t>18</t>
    </r>
  </si>
  <si>
    <r>
      <t>Կապը ՄԱԿ-ի կայուն զարգացման նպատակների և ցուցանիշների հետ</t>
    </r>
    <r>
      <rPr>
        <vertAlign val="superscript"/>
        <sz val="8"/>
        <color rgb="FF000000"/>
        <rFont val="GHEA Grapalat"/>
        <family val="3"/>
      </rPr>
      <t>20</t>
    </r>
  </si>
  <si>
    <t>4. Տարբերությունը ՀՀ 2024թ. պետական բյուջեի համապատասխան ցուցանիշից (տող 3 - տող 2)</t>
  </si>
  <si>
    <t>5. Տարբերությունը 2025-2027թվականների համար սահմանված ֆինանսավորման նախնական ընդհանուր կողմնորոշիչ չափաքանակներից (տող 3-տող 1)</t>
  </si>
  <si>
    <t>2027թ.</t>
  </si>
  <si>
    <t xml:space="preserve">32․ Յուրաքանչյուր միջոցառման գծով բյուջետային ծախսերը բացել բյուջետային ծախսերի տնտեսագիտական դասակարգման առանձին կատեգորիաների, հոդվածների  մակարդակով </t>
  </si>
  <si>
    <t>Հավելված N 7. Արտաքին և ներքին աղբյուրներից ստացվող նպատակային վարկերի (ենթավարկերի) և նպատակային դրամաշնորհների գծով իրականացվող ծրագրերը</t>
  </si>
  <si>
    <t xml:space="preserve">Ձևաչափ 1. Արտաքին աղբյուրներից ստացվող նպատակային վարկային և դրամաշնորհային ծախսային ծրագրեր </t>
  </si>
  <si>
    <t xml:space="preserve">Ձևաչափ 2. Արտաքին աղբյուրներից ստացվող միջոցների հաշվին իրականացվող ենթավարկային ծրագրերը </t>
  </si>
  <si>
    <t>2028թ.</t>
  </si>
  <si>
    <t>Փոփոխությունը 2025-27թթ. ՄԺԾԾ փաստաթղթի համեմատ (լրացնել այո կամ ոչ)</t>
  </si>
  <si>
    <t>2. &lt;&lt;ՀՀ 2025թ. պետական բյուջեի մասին&gt;&gt; ՀՀ օրենքով պետական մարմնի գծով սահմանված ընդհանուր հատկացումները</t>
  </si>
  <si>
    <t>3. Ընդամենը հայտով ներկայացված ընդհանուր ծախսերը` 2026-2028 թթ. ՄԺԾԾ համար (տող 3.1 + տող 3.2 + տող 3.3.)</t>
  </si>
  <si>
    <t>3.1 Գոյություն ունեցող ծախսային պարտավորությունների գնահատում 2026-2028թթ. ՄԺԾԾ համար (առանց ծախսային խնայողությունների վերաբերյալ առաջարկների ներառման)</t>
  </si>
  <si>
    <r>
      <t>Կապը ՀՀ կառավարության ծրագրով  և ՀՀ գործող այլ ռազմավարական փաստաթղթերով սահմանված ՀՀ կառավարության քաղաքականության նպատակների և թիրախների հետ</t>
    </r>
    <r>
      <rPr>
        <vertAlign val="superscript"/>
        <sz val="8"/>
        <rFont val="GHEA Grapalat"/>
        <family val="3"/>
      </rPr>
      <t>19</t>
    </r>
  </si>
  <si>
    <t>1. Պետական մարմնի գծով 2026-2028 թվականների համար սահմանված ֆինանսավորման նախնական ընդհանուր կողմնորոշիչ չափաքանակները*</t>
  </si>
  <si>
    <t xml:space="preserve">*1-ին և 5-րդ տողերը լրացվում են, եթե հայտատու մարմնին տրամադրվել է  նախնական ընդհանուր կողմնորոշիչ չափաքանակ: </t>
  </si>
  <si>
    <t>Հայտով ներկայացված՝ 2026-2028թթ ընդհանուր ծախսերի համեմատությունը ՀՀ 2025թ. պետական բյուջեի և 2026-2028թթ. համար սահմանված նախնական կողմնորոշիչ չափաքանակների հետ</t>
  </si>
  <si>
    <t>Սույն հավելվածը լրացվում է նոր նախաձեռնությունների ներկայացման փուլում:</t>
  </si>
  <si>
    <t xml:space="preserve">27․ Բացել բյուջետային ծախսերը ըստ բյուջետային ծախսերի գործառական դասակարգման առանձին կատեգորիաների մակարդակով </t>
  </si>
  <si>
    <t>38. Ներկայացվում է համապատասխան խաչվող քաղաքականության իրականացման հետ կապված իրավիճակի նկարագրությունը: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 այնպես էլ ֆինանսական ցուցանիշների մակարդակով:</t>
  </si>
  <si>
    <t>41․ Ներկայացնել 1-5 թվանշանով, որտեղ 1 թվանշանը ենթադրում է առավել բարձր հավանականություն:</t>
  </si>
  <si>
    <t>2026թ. բյուջե (ներառյալ ընդլայնումները և նոր նախաձեռնությունները)</t>
  </si>
  <si>
    <t xml:space="preserve">2024թ.  (փաստացի) </t>
  </si>
  <si>
    <t xml:space="preserve">2025թ (հաստատված բյուջե) </t>
  </si>
  <si>
    <t xml:space="preserve">2026թ. </t>
  </si>
  <si>
    <t xml:space="preserve">2027թ. </t>
  </si>
  <si>
    <t xml:space="preserve">2028թ. </t>
  </si>
  <si>
    <t xml:space="preserve"> ԲԳԿ</t>
  </si>
  <si>
    <t>2026թ. բազային բյուջե</t>
  </si>
  <si>
    <t>2027թ. բազային բյուջե</t>
  </si>
  <si>
    <t>2028թ. բազային բյուջե</t>
  </si>
  <si>
    <t>Հիմնավորումներ/ Պատճառներ (այդ թվում՝ 2025 թվականի հաստատված բյուջեի նկատմամբ 2026թ. բազային բյուջեի տարբերության պատճառները ըստ հիմնական գործոնների*</t>
  </si>
  <si>
    <t>Հազար դրամ</t>
  </si>
  <si>
    <t xml:space="preserve">Հավելված N 11. Ավարտի ժամկետ ունեցող միջոցառումները </t>
  </si>
  <si>
    <r>
      <t>4. Ֆինանսական ակտիվների կառավարմանն առնչվող միջոցառումները</t>
    </r>
    <r>
      <rPr>
        <vertAlign val="superscript"/>
        <sz val="10"/>
        <color theme="1"/>
        <rFont val="GHEA Grapalat"/>
        <family val="3"/>
      </rPr>
      <t>5</t>
    </r>
    <r>
      <rPr>
        <sz val="10"/>
        <color theme="1"/>
        <rFont val="GHEA Grapalat"/>
        <family val="3"/>
      </rPr>
      <t>՝</t>
    </r>
  </si>
  <si>
    <t xml:space="preserve"> Ծրագրի/միջոցառման դասիչը</t>
  </si>
  <si>
    <t xml:space="preserve">Հավելված 3. ՄԱՍ 1.  </t>
  </si>
  <si>
    <t>5․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(բաժնետոմսերի ձեռք բերում, վարկերի տրամադրում և այլն), որոնք ուղղված են գերակա վերջնական արդյունքների ապահովմանը</t>
  </si>
  <si>
    <t>Ծախսային խնայողության գծով առաջարկը (-)</t>
  </si>
  <si>
    <r>
      <t>ԸՆԴԱՄԵՆԸ</t>
    </r>
    <r>
      <rPr>
        <b/>
        <vertAlign val="superscript"/>
        <sz val="10"/>
        <rFont val="GHEA Grapalat"/>
        <family val="3"/>
      </rPr>
      <t>7</t>
    </r>
  </si>
  <si>
    <t xml:space="preserve"> Ծրագիր6</t>
  </si>
  <si>
    <t xml:space="preserve"> Ծրագրի նպատակը/Միջոցառման նկարագրությունը</t>
  </si>
  <si>
    <r>
      <t xml:space="preserve"> Միջոցառում</t>
    </r>
    <r>
      <rPr>
        <b/>
        <vertAlign val="superscript"/>
        <sz val="10"/>
        <rFont val="GHEA Grapalat"/>
        <family val="3"/>
      </rPr>
      <t>8</t>
    </r>
  </si>
  <si>
    <t>8.Լրացվում է համապատասխան միջոցառման դասիչը՝ Ծրագրային դասակարգչով սահմանված դասիչներին համապատասխան</t>
  </si>
  <si>
    <t>42.Լրացվում է միջոցառման տեսակը՝ ընթացիկ կամ կապիտալ:</t>
  </si>
  <si>
    <t>43.Լրացվում է միջոցառման հիմքը՝ միջազգային համաձայնագիր, միջազգային պայմանագիր, կառավարության որոշում:</t>
  </si>
  <si>
    <t>44.Լրացվում է միջոցառման սկիզբը՝ անկախ ՄԺԾԾ ժամանակամիջոցից</t>
  </si>
  <si>
    <t xml:space="preserve">6․ Լրացվում է համապատասխան ծրագրի դասիչը՝ Ծրագրային դասակարգչով սահմանված դասիչներին համապատասխան </t>
  </si>
  <si>
    <r>
      <t xml:space="preserve"> Վերջնական արդյունքի նկարագրությունը/Միջոցառման տեսակը</t>
    </r>
    <r>
      <rPr>
        <b/>
        <vertAlign val="superscript"/>
        <sz val="10"/>
        <rFont val="GHEA Grapalat"/>
        <family val="3"/>
      </rPr>
      <t>10</t>
    </r>
  </si>
  <si>
    <r>
      <t xml:space="preserve"> ԲԳԿ/Ծրագրի /միջոցառման անվանումը</t>
    </r>
    <r>
      <rPr>
        <b/>
        <vertAlign val="superscript"/>
        <sz val="10"/>
        <rFont val="GHEA Grapalat"/>
        <family val="3"/>
      </rPr>
      <t>9</t>
    </r>
  </si>
  <si>
    <t>10. Լրացվում է տվյալ միջոցառման տեսակը՝ Ծառայությունների մատուցում, Տրանսֆերտների տրամադրում, Ֆինանսավորման ծախսերի իրականացում և այլն: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«Ծրագրային բյուջետավորման ձևաչափով բյուջետային ծրագրերի և միջոցառումների սահմանման» մեթոդական ձեռնարկով:</t>
  </si>
  <si>
    <t>9. Բյուջետային ծրագրի տողում լրացվում է ծրագրի անվանումը, իսկ միջոցառման տողում՝ միջոցառման անվանումը</t>
  </si>
  <si>
    <t>23․ Միջոցառման յուրանաքանչյուր տվյալ լրացվում է այդ տվյալի վերնագրի տակ գտնվող սյան մեջ:</t>
  </si>
  <si>
    <t>2025թ. ((հաստատված բյուջե)</t>
  </si>
  <si>
    <t>2025թ.
(հաստատված բյուջե)</t>
  </si>
  <si>
    <t>Սույն հավելվածի Մաս 2-ի 1-11 սյունակները ներկայացվում են  բազային բյուջեի ներկայացման փուլում, 12-14 սյունակները՝ նոր նախաձեռնությունների ներկայացման փուլում, իսկ 15-17-րդ սյունակները՝ 2026թ. բյուջետային հայտի ներկայացման փուլում</t>
  </si>
  <si>
    <t>Սույն հավելվածը լրացվում է ՄԺԾԾ նոր նախաձեռնությունների ներկայացման և 2026թ. բյուջետային հայտի ներկայացման փուլում:</t>
  </si>
  <si>
    <t>Սույն հավելվածը լրացվում է նոր նախաձեռնությունների ներկայացման փուլում և 2026թ. բյուջետային հայտի ներկայացման փուլում:</t>
  </si>
  <si>
    <t>Ñ»é³Ñ³Õáñ¹³ÏóáõÃÛ³Ý »ÝÃ³Ï³éáõóí³ÍùÝ»ñÇ ½³ñ·³óáõÙ (³Û¹ ÃíáõÙ՝ ÉÇó»Ý½Ç³Ý»ñÇ ¨ é³¹ÇáÑ³×³Ë³Ï³ÝáõÃÛáõÝÝ»ñÇ û·ï³·áñÍÙ³Ý ÃáõÛÉïíáõÃÛáõÝÝ»ñÇ ïñ³Ù³¹ñÙ³Ùµ)ª</t>
  </si>
  <si>
    <t xml:space="preserve"> É³ÛÝ³ß»ñï ï»ËÝáÉá·Ç³ÛÇ íñ³ ÑÇÙÝí³Í ûåïÇÏ³Ù³Ýñ³Ã»É³ÛÇÝ ó³Ýó»ñÇ Ñ³ë³Ý»ÉÇáõÃÛ³Ý óáõó³ÝÇßÇ ³× </t>
  </si>
  <si>
    <t xml:space="preserve">³Ùñ³Ïóí³Í É³ÛÝ³ß»ñï ÇÝï»ñÝ»ï Ñ³ë³Ý»ÉÇáõÃÛ³Ý µ³Å³Ýáñ¹Ý»ñÇ Ãí³ù³Ý³ÏÇ ³×       </t>
  </si>
  <si>
    <t>É³ÛÝ³ß»ñï ÇÝï»ñÝ»ï Ï³åÇ û·ï³·áñÍÙ³Ý Ñáëù»ñÇ ³×</t>
  </si>
  <si>
    <t xml:space="preserve">
Ñ³Ýñ³ÛÇÝ ³Ùñ³Ïóí³Í É³ÛÝ³ß»ñï ÇÝï»ñÝ»ï Í³é³ÛáõÃÛáõÝÝ»ñÇ É³ñ³ÛÇÝ՝ FTTx ï»ËÝáÉá·Ç³ÛÇ íñ³ ÑÇÙÝí³Í ûåïÇÏ³Ù³Ýñ³Ã»É³ÛÇÝ ó³Ýó»ñÁ Ñ³ë³Ý»ÉÇ »Ý 720 µÝ³Ï³í³Ûñ»ñáõÙ (տարեվերջի կանխատեսմամբ) </t>
  </si>
  <si>
    <t xml:space="preserve">³Ùñ³Ïóí³Í É³ÛÝ³ß»ñï ÇÝï»ñÝ»ï Ñ³ë³Ý»ÉÇáõÃÛ³Ý µ³Å³Ýáñ¹Ý»ñÇ ù³Ý³ÏÁ` 635 000 µ³Å³Ýáñ¹ (տարեվերջի կանխատեսմամբ)  </t>
  </si>
  <si>
    <t xml:space="preserve">4 ¿Ï½³µ³ÛÃ (տարեվերջի կանխատեսմամբ) </t>
  </si>
  <si>
    <t xml:space="preserve">
31/12/2025</t>
  </si>
  <si>
    <t xml:space="preserve">É³ÛÝ³ß»ñï ï»ËÝáÉá·Ç³ÛÇ íñ³ ÑÇÙÝí³Í ûåïÇÏ³Ù³Ýñ³Ã»É³ÛÇÝ ó³Ýó»ñÇ Ñ³ë³Ý»ÉÇáõÃÛ³Ý óáõó³ÝÇßÇ տարեկան ³× 5-10%,             </t>
  </si>
  <si>
    <t>³Ùñ³Ïóí³Í É³ÛÝ³ß»ñï ÇÝï»ñÝ»ï Ñ³ë³Ý»ÉÇáõÃÛ³Ý µ³Å³Ýáñ¹Ý»ñÇ Ãí³ù³Ý³ÏÇ տարեկան ³× 5-10%,</t>
  </si>
  <si>
    <t xml:space="preserve">û·ï³·áñÍí³Í ÁÝ¹Ñ³Ýáõñ É³ÛÝ³ß»ñï ÇÝï»ñÝ»ï Ï³åÇ Ñáëù»ñÇ տարեկան ³×՝   5-30% </t>
  </si>
  <si>
    <t>31/12/2027</t>
  </si>
  <si>
    <t>* Հավելվածը անհրաժեշտ է լրացնել Phonetic (Times armenia) տառատեսակով</t>
  </si>
  <si>
    <t xml:space="preserve"> Միջոցառման վրա կատարվող ծախսը (հազար դրամ) </t>
  </si>
  <si>
    <t xml:space="preserve"> 5 </t>
  </si>
  <si>
    <t xml:space="preserve"> Սարքավորումների ծառայության կանխատեսվող միջին ժամկետ, տարի </t>
  </si>
  <si>
    <t xml:space="preserve"> 129 </t>
  </si>
  <si>
    <t xml:space="preserve"> Այլ սարքավորումների քանակ, հատ </t>
  </si>
  <si>
    <t xml:space="preserve"> 21 </t>
  </si>
  <si>
    <t xml:space="preserve"> Գրասենյակային կահույքի միավոր քանակ, հատ </t>
  </si>
  <si>
    <t xml:space="preserve"> 35 </t>
  </si>
  <si>
    <t xml:space="preserve"> Համակարգչային սարքավորումների քանակ, հատ </t>
  </si>
  <si>
    <t>ՀՀ հանրային ծառայությունները կարգավորող հանձնաժողով</t>
  </si>
  <si>
    <t xml:space="preserve"> Պետական մարմինների կողմից օգտագործվող ոչ ֆինանսական ակտիվների հետ գործառնություններ </t>
  </si>
  <si>
    <t xml:space="preserve"> Հանրային ծառայությունները կարգավորող հանձնաժողովի աշխատանքային պայմանների բարելավման համար վարչական սարքավորումների ձեռքբերում </t>
  </si>
  <si>
    <t xml:space="preserve"> Հանրային ծառայությունները կարգավորող հանձնաժողովի տեխնիկական հագեցվածության բարելավում </t>
  </si>
  <si>
    <t xml:space="preserve"> Հանրային ծառայությունների ոլորտի կարգավորում </t>
  </si>
  <si>
    <t xml:space="preserve">  «Գազպրոմ Արմենիա» ՓԲԸ-ի նախորդ տարվա ընթացքում իրականացրած ներդրումների տեխնիկական աուդիտ </t>
  </si>
  <si>
    <t xml:space="preserve"> «Հայաստանի էլեկտրական ցանցեր» ՓԲԸ-ի նախորդ տարվա ընթացքում իրականացրած ներդրումների տեխնիկական աուդիտ </t>
  </si>
  <si>
    <t xml:space="preserve"> ՀՀ հանրային ծառայությունները կարգավորող հանձնաժողով </t>
  </si>
  <si>
    <t xml:space="preserve"> Ծառայությունների մատուցում </t>
  </si>
  <si>
    <t xml:space="preserve"> Սակագներում ներդրումների (լրիվ կամ մասնակի) ներառման կամ մերժման նպատակով անկախ մասնագիտական կազմակերպության օբյեկտիվ և հիմնավոր գնահատականների ստացում ընկերությունների կողմից նախորդ տարում իրականացված ներդրումային ծրագրերի վերաբերյալ </t>
  </si>
  <si>
    <t xml:space="preserve"> Էներգետիկայի բնագավառում նախորդ տարվա ընթացքում իրականացված ներդրումների տեխնիկական աուդիտի իրականացում </t>
  </si>
  <si>
    <t xml:space="preserve"> ԲԳԿ-ի գծով հաստատված բյուջեի նկատմամբ կատարման նվազագույն տոկոսը </t>
  </si>
  <si>
    <t xml:space="preserve"> Իրականացվող միջնաժամկետ ներդրումային ծրագրերի կատարման տարեկան ցուցանիշների վերլուծություն և համապատասխան տեղեկանքների հրապարակում, ներդրումային ծրագրերի թիվ </t>
  </si>
  <si>
    <t xml:space="preserve"> Միջնաժամկետ ներդրումային ծրագրերի ուսումնասիրություն և համաձայնեցում, ներդրումային ծրագրերի թիվ </t>
  </si>
  <si>
    <t xml:space="preserve"> ՀՀ վերականգնվող էներգետիկայի բնագավառի զարգացման միտումների դիտարկում և վերլուծական տեղեկանքի հրապարակում, հրապարակումների թիվ </t>
  </si>
  <si>
    <t xml:space="preserve"> Ջրային ոլորտի սակագների սահմանում և վերանայում </t>
  </si>
  <si>
    <t xml:space="preserve"> Էներգետիկայի բնագավառի սակագների սահմանում և վերանայում </t>
  </si>
  <si>
    <t xml:space="preserve"> Հանրային ծառայությունների կարգավորվող ոլորտում սակագների սահմանում և վերանայում (հատ), այդ թվում՛ </t>
  </si>
  <si>
    <t xml:space="preserve"> Խմելու ջրի մատակարարման ոլորտում սպառողների սպասարկման որակի  ցուցանիշների վերաբերյալ տեղեկատվության հրապարակումների թիվ </t>
  </si>
  <si>
    <t xml:space="preserve"> Էլեկտրական էներգիայի մատակարարման ոլորտում սպառողների հոսանքազրկումների, սպառողների մոտ թույլատրելի սահմաններից էլեկտրական էներգիայի լարման շեղման դեպքերի քանակի և տևողության ցուցանիշների փաստացի մեծությունների վերլուծություններ, հրապարակումների թիվ </t>
  </si>
  <si>
    <t xml:space="preserve"> Էլեկտրակայանքների հուսալիության փաստացի ցուցանիշների, ՀՀ էներգահամակարգում հաճախության, էլկտրական էներգիայի մատակարարման և օգտագործման կանոնների պահանջները խախտելու համար սպառողներին վճարված տույժերի վերաբերյալ հրապարակումների թիվ </t>
  </si>
  <si>
    <t xml:space="preserve"> ՀԾԿՀ ներկայացված դիմումների կամ հանրային ծառայությունների կարգավորվող ոլորտներում ծառայությունների մատուցմանն (գործունեության իրականացմանն) առնչվող տեղեկատվություն ստանալու հարցում, թիվ </t>
  </si>
  <si>
    <t xml:space="preserve"> ՀՀ երկաթուղային տրասպորտի բնագավառում հաշվետվությունների ընդունում և վերլուծություն, հաշվետվությունների թիվը. </t>
  </si>
  <si>
    <t xml:space="preserve"> Փոստային կապի ոլորտի ընկերությունների կողմից ներկայացվող հաշվետուվությունների վերլուծություն և համադրում սակագնով նախատեսված ցուցանիշների հետ, հաշվետվությունների թիվը </t>
  </si>
  <si>
    <t xml:space="preserve"> Հեռահաղորդակցության բնագավառի ընկերությունների կողմից ներկայացվող ֆինանսական հաշվետվությունների վերլուծություն և համադրում սակագնով նախատեսված ցուցանիշների հետ, հաշվետվությունների թիվը </t>
  </si>
  <si>
    <t xml:space="preserve"> Գազամատակարարման համակարգի ընկերությունների կողմից ներկակայացվող հաշվետվությունների վերլուծություն և համադրում սակագնով նախատեսված ցուցանիշների հետ, հաշվետվությունների թիվը </t>
  </si>
  <si>
    <t xml:space="preserve"> Ջրային համակարգի ընկերությունների կողմից ներկայացվող ֆինանսական հաշվետվությունների վերլուծություն և համադրում սակագնով նախատեսված ցուցանիշների հետ, հաշվետվությունների թիվը </t>
  </si>
  <si>
    <t xml:space="preserve"> Էլեկտրաէներգետիկական ընկերությունների կողմից ներկայացվող ֆինանսական հաշվետվությունների վերլուծություն և համադրում սակագնով նախատեսված ցուցանիշների հետ, հաշվետվությունների թիվը </t>
  </si>
  <si>
    <t xml:space="preserve"> Հանրային ծառայություններ մատուցող ընկերությունների կողմից ներկայացվող ֆինանսական հաշվետվությունների վերլուծություն և համադրում սակագնով նախատեսված ցուցանիշների հետ, հաշվետվությունների թիվ, այդ թվում՛ </t>
  </si>
  <si>
    <t xml:space="preserve"> ՀՀ հեռահաղորդակցության բնագավառում կարգավորվող անձանց կողմից ներկայացվող տեխնիկա-տնտեսական հաշվետվությունների վերլուծություն, հաշվետվությունների թիվ </t>
  </si>
  <si>
    <t xml:space="preserve"> ՀՀ հեռահաղորդակցության բնագավառում ռադիոհաճախականությունների օգտագործման թույլտվությունների տրամադրում (հատ) </t>
  </si>
  <si>
    <t xml:space="preserve"> հանձնաժողովի կողմից էներգ բնագավառի լիցգենզավորված անձանց միջև կնքված, ինչպես նաև էլեկտրական էներգիայի ու բնական գազի ներկրման և արտահանման պայմանագրերի (այդ թվում նաև պայմանագրերի լրացուցիչ համաձայնագրերի) գրանցում£ </t>
  </si>
  <si>
    <t xml:space="preserve"> ՀՀ հեռահաղորդակցության բնագավառում տրամադրվող լիցենզիաների թիվ </t>
  </si>
  <si>
    <t xml:space="preserve"> Էներգետիկայի բնագավառում տրամադրվող լիցենզիաների թիվ </t>
  </si>
  <si>
    <t xml:space="preserve"> Տրամադրվող լիցենզիաների թիվ, այդ թվում՛ </t>
  </si>
  <si>
    <t xml:space="preserve">Հանրային ծառայությունների ոլորտում կարգավորման ծառայություններ, այդ թվում` լիցենզիաների և թույլտվությունների տրամադրում, սակագների հայտերի քննում և սակագների սահմանում, սպառողների դիմումների քննում, մոնիտորինգի իրականացում </t>
  </si>
  <si>
    <t xml:space="preserve">Հանրային ծառայությունների ոլորտում կարգավորման իրականացում </t>
  </si>
  <si>
    <t xml:space="preserve"> 1064 </t>
  </si>
  <si>
    <t xml:space="preserve"> ՀՀ հանրային ծառայությունները կարգավորող հանձնաժողով</t>
  </si>
  <si>
    <t xml:space="preserve"> ԸՆԴԱՄԵՆԸ </t>
  </si>
  <si>
    <t>2024թ. (փաստացի )</t>
  </si>
  <si>
    <t xml:space="preserve">Նկարագրությունը </t>
  </si>
  <si>
    <t xml:space="preserve">Անվանումը </t>
  </si>
  <si>
    <t xml:space="preserve"> Դասիչը </t>
  </si>
  <si>
    <t xml:space="preserve">Դասիչը </t>
  </si>
  <si>
    <t>Ցուցանիշներ</t>
  </si>
  <si>
    <t>Իրականացնողը/ ակտիվն օգտագործողը/ շահառուի ընտրության չափորոշիչը25</t>
  </si>
  <si>
    <t xml:space="preserve"> Ծրագիր </t>
  </si>
  <si>
    <t>ԲԳԿ</t>
  </si>
  <si>
    <t xml:space="preserve">Հավելված N 3. Բյուջետային ծրագրերի և ակնկալվող արդյունքների ներկայացման ձևաչափ* </t>
  </si>
  <si>
    <t>Էլեկտրաէներգետիկական համակարգի ընկերությունների գործունեության տեխնիկատնտեսական ցուցանիշների հրապարակում</t>
  </si>
  <si>
    <t>2026Ã.-ÇÝ ³ÏÝÏ³ÉíáÕ ¿É.¿Ý»ñ·Ç³ÛÇ ³ñï³¹ñ. ÉÇó»Ý½Ç³Ý»ñÇÝ Ñ³Ù³å³ï³ëË³Ý Ï³Û³ÝÝ»ñÇ ³ñï³¹ñáõÃÛ³Ý ÷áõÉ ³ÝóÝ»ÉÇë ÐÐ í»ñ³Ï³Ý·ÝíáÕ ¿Ý»ñ·»ïÇÏ é»ëáõñëÝ»ñÇ û·ï-Ùµ  ³ñï³¹ñí³Í (&lt;30 Øìï Ñ½áñáõÃÛ³Ùµ ) ¿É.¿Ý»ñ·Ç³ÛÇ ³×Ç óáõó³ÝÇßÁ ÐÐ-áõÙ ³ñï³¹ñí³Í áÕç ¿É.¿Ý»ñ·Ç³ÛÇ ÝÏ-Ùµ</t>
  </si>
  <si>
    <t>31/12/2025</t>
  </si>
  <si>
    <t xml:space="preserve">ÐÐ Ñ³Ýñ³ÛÇÝ  Í³é³ÛáõÃÛáõÝÝ»ñÁ Ï³ñ·³íáñáÕ Ñ³ÝÓÝ³ÅáÕáíÇ ÏáÕÙÇó Ñ³ëï³ïí³Í §Ð³Û³ëï³ÝÇ ¿É»Ïïñ³Ï³Ý ó³Ýó»ñ¦ ö´À-Ç ÏáÕÙÇó Çñ³Ï³Ý³óíáÕ 2026 Ãí³Ï³ÝÇ Ý»ñ¹ñáõÙ³ÛÇÝ Íñ³·Çñ՝ ßáõñç 44.7 ÙÇÉÇ³ñ¹ ¹ñ³Ù Í³í³Éáíª                                         </t>
  </si>
  <si>
    <t xml:space="preserve">§Ð³Û³ëï³ÝÇ ¿É»Ïïñ³Ï³Ý ó³Ýó»ñ¦ ö´À-Ç ³ßË³ï³ÏÇóÝ»ñÇ Ãí³ù³Ý³ÏÇ ûåïÇÙ³É³óáõÙ (Ù³ñ¹, առանց սպառողների թվաքանակի՝ նախատեսվածից ավելի աճով պայմանավորված ճշգրտումները հաշվի առնելու)                     
</t>
  </si>
  <si>
    <t xml:space="preserve">§Ð³Û³ëï³ÝÇ ¿É»Ïïñ³Ï³Ý ó³Ýó»ñ¦ ö´À-Ç նáñá·Ù³Ý ÝÛáõÃ³Ï³Ý Í³Ëë»ñÇ Ïñ×³ïáõÙ (ÙÉÝ ¹ñ³Ù, ելակետային ցուցանիշը ներկայացված է սղաճը հաշվի առնելով, իսկ թիրախային ցուցանիշն՝ առանց սղաճը և սպառողների թվաքանակի՝ նախատեսվածից ավելի աճով պայմանավորված ճշգրտումները հաշվի առնելու)         
</t>
  </si>
  <si>
    <t xml:space="preserve">§Ð³Û³ëï³ÝÇ ¿É»Ïïñ³Ï³Ý ó³Ýó»ñ¦ ö´À-Ç աÛÉ Í³Ëë»ñÇ Ïñ×³ïáõÙ (ÙÉÝ ¹ñ³Ù, ³é³Ýó ûñ»Ýë¹ñáõÃÛ³Ý ÷á÷áËáõÃÛ³Ý ³½¹»óáõÃÛáõÝÁ Ñ³ßíÇ ³éÝ»Éáõ)
</t>
  </si>
  <si>
    <t xml:space="preserve">էլեկտրական էներգիայի բ³ßËÙ³Ý ó³Ýó»ñáõÙ ³é³í»É³·áõÛÝ ÏáñáõëïÝ»ñ (ïáÏáë)                                                                   </t>
  </si>
  <si>
    <r>
      <t xml:space="preserve">Անհուսալի դեբիտորական պարտքերի կրճատում               </t>
    </r>
    <r>
      <rPr>
        <i/>
        <sz val="12"/>
        <rFont val="GHEA Grapalat"/>
        <family val="3"/>
      </rPr>
      <t xml:space="preserve">                                        </t>
    </r>
  </si>
  <si>
    <t xml:space="preserve">էլեկտրական էներգիայի սպառողÝ»ñÇ Ñáë³Ýù³½ñÏáõÙÝ»ñÇ ÙÇçÇÝ ï¨áÕáõÃÛ³Ý óáõó³ÝÇßÝ»ñÇ µ³ñ»É³íáõÙ (ñáå»/µ³Å³Ýáñ¹) </t>
  </si>
  <si>
    <t>31/12/2028</t>
  </si>
  <si>
    <t xml:space="preserve">էլեկտրական էներգիայի սպառողÝ»ñÇ  Ñáë³Ýù³½ñÏáõÙÝ»ñÇ ÙÇçÇÝ Ñ³×³ËáõÃÛ³Ý óáõó³ÝÇßÝ»ñÇ µ³ñ»É³íáõÙ (Ñáë³Ýù³½ñÏáõÙ/µ³Å³Ýáñ¹) </t>
  </si>
  <si>
    <t xml:space="preserve">ÂáõÛÉ³ïñ»ÉÇ ë³ÑÙ³ÝÝ»ñÇó ¿É»Ïïñ³¿Ý»ñ·Ç³ÛÇ É³ñÙ³Ý ß»ÕÙ³Ý ÙÇçÇÝ ï¨áÕáõÃÛ³Ý óáõó³ÝÇßÝ»ñÇ µ³ñ»É³íáõÙ (Å³Ù/µ³Å³Ýáñ¹) </t>
  </si>
  <si>
    <t>թույլատրելի սահմաններից էլեկտրաէներգիայի լարման շեղման ԳՕՍՏ 32144-2013-ով սահմանված երկարաժամկետ դեպքերը կբացառվեն</t>
  </si>
  <si>
    <t xml:space="preserve">ÂáõÛÉ³ïñ»ÉÇ ë³ÑÙ³ÝÝ»ñÇó ¿É»Ïïñ³¿Ý»ñ·Ç³ÛÇ É³ñÙ³Ý ß»ÕÙ³Ý ÙÇçÇÝ Ñ³×³ËáõÃÛ³Ý  óáõó³ÝÇßÝ»ñÇ µ³ñ»É³íáõÙ (É³ñÙ³Ý ß»ÕáõÙ/µ³Å³Ýáñ¹)    </t>
  </si>
  <si>
    <t xml:space="preserve">ÐÐ Ñ³Ýñ³ÛÇÝ  Í³é³ÛáõÃÛáõÝÝ»ñÁ Ï³ñ·³íáñáÕ Ñ³ÝÓÝ³ÅáÕáíÇ ÏáÕÙÇó Ñ³ëï³ïí³Í §Գազպրոմ Արմենիա¦ ö´À-Ç ÏáÕÙÇó Çñ³Ï³Ý³óíáÕ 2026 Ãí³Ï³ÝÇ Ý»ñ¹ñáõÙ³ÛÇÝ Íñ³·Çñ՝ ßáõñç 26.6 ÙÇÉÇ³ñ¹ ¹ñ³Ù Í³í³Éáíª                                         </t>
  </si>
  <si>
    <t>Աշխատողների թվաքանակի օպտիմալացում (մարդ), այդ թվում՝</t>
  </si>
  <si>
    <t>1/08/2025</t>
  </si>
  <si>
    <t>1/08/2030</t>
  </si>
  <si>
    <t>Նորոգման, նյութական ծախսերի կրճատում (մլն դրամ, ելակետային ցուցանիշը ներկայացված է սղաճը հաշվի առնելով (բացառությամբ հաշվետու ժամանակաշրջանի նախորդող վերջին տարվա), իսկ թիրախային ցուցանիշն՝ առանց սղաճը հաշվի առնելու)</t>
  </si>
  <si>
    <t xml:space="preserve">Այլ ծախսերի կրճատում, մլն դրամ (առանց օրենսդրության փոփոխությունները հաշվի առնելու) </t>
  </si>
  <si>
    <t>Գազամատակարարման համակարգում կորուստներ, %</t>
  </si>
  <si>
    <t xml:space="preserve">3.9%
</t>
  </si>
  <si>
    <t xml:space="preserve">3.4%
</t>
  </si>
  <si>
    <t>Էլեկտրաէներգետիկական շուկայի մրցակցային հատվածի սպառողների կողմից սպառվող էլեկտրական էներգիայի մասնաբաժնի ավելացում</t>
  </si>
  <si>
    <t>31.12.2025թ․</t>
  </si>
  <si>
    <t>31․12․2026թ․</t>
  </si>
  <si>
    <t>¾Ý»ñ·»ïÇÏ³ÛÇ µÝ³·³í³éÇ ½³ñ·³óÙ³Ý é³½Ù³í³ñ³Ï³Ý Íñ³·ñÇ (ÙÇÝã¨ 2040Ã.) ßñç³Ý³ÏáõÙª 1. Ï³éáõóÙ³Ý ÷áõÉáõÙ ·ÝïíáÕ ¿É. ¿Ý»ñ·Ç³ÛÇ Ýáñ ³ñï³¹ñ³Ï³Ý Ñ½áñáõÃÛáõÝÝ»ñÇ ÙáõïùÇ ³å³ÑáíáõÙ, 2. ¿É. ¿Ý»ñ·Ç³ÛÇ ë³Ï³·Ý³ÛÇÝ ù³Õ³ù³Ï³ÝáõÃÛ³Ý ³ñ¹ÛáõÝ³í»ïáõÃÛ³Ý µ³ñÓñ³óÙ³ÝÝ áõÕÕí³Í Ï³ñ·³íáñáõÙÝ»ñÇ Ùß³ÏáõÙ, 3. §¿É»Ïïñ³¿Ý»ñ·»ïÇÏ³ÛÇ Ù³ëÇÝ¦, §æ»ñÙ³Ù³ï³Ï³ñ³ñÙ³Ý Ù³ëÇÝ¦ ¨ §¶³½³Ù³ï³Ï³ñ³ñÙ³Ý Ù³ëÇÝ¦ Ýáñ ûñ»ÝùÝ»ñÇ Ý³Ë³·Í»ñÇ Ùß³ÏÙ³Ý ³ßË³ï³ÝùÝ»ñÇÝ Ù³ëÝ³ÏóáõÃÛáõÝ, 4. º²îØ ¿É»Ïïñ³¿Ý»ñ·»ïÇÏ³Ï³Ý ¨ µÝ³Ï³Ý ·³½Ç ÁÝ¹Ñ³Ýáõñ ßáõÏ³Ý»ñÇ ·áñÍáõÝ»áõÃÛáõÝÁ Ï³ÝáÝ³Ï³ñ·áÕ ÷³ëï³ÃÕÃ»ñÇ ùÝÝ³ñÏÙ³Ý ³ßË³ï³ÝùÝ»ñÇÝ Ù³ëÝ³ÏóáõÃÛáõÝ, 5. ÐÐ-ºØ ÐÀ¶ Ñ³Ù³Ó³ÛÝ³·áí Ý³Ë³ï»ëí³Í ÙÇçáó³éáõÙÝ»ñÇ Çñ³Ï³Ý³óáõÙ</t>
  </si>
  <si>
    <t>Ø²Î-Ç §Î³ÛáõÝ ½³ñ·³óÙ³Ý 2030 ûñ³Ï³ñ·áõÙ¦ Ý»ñ³éí³Í Ýå³ï³ÏÝ»ñÇó »Ýª 1. ¾Ý»ñ·»ïÇÏ³ÛÇ µÝ³·³í³éáõÙ Ý»ñ¹ñáõÙÝ»ñÁª å³ÛÙ³Ý³íáñí³Í ÙÇÝã¨ 2030 Ãí³Ï³ÝÁ »ÝÃ³Ï³éáõóí³ÍùÝ»ñÇ ÁÝ¹É³ÛÝÙ³Ùµ ¨ ï»ËÝáÉá·Ç³Ý»ñÇ ³ñ¹Ç³Ï³Ý³óÙ³Ùµ:Ð³ÝÓÝ³ÅáÕáíÁ Ûáõñ³ù³ÝãÛáõñ ï³ñí³ Çñ ·áñÍáõÝ»áõÃÛ³Ý Íñ³·ñáí Ý³Ë³ï»ëáõÙ ¿ Çñ³Ï³Ý³óÝ»É ¿Ý»ñ·»ïÇÏ³ÛÇ µÝ³·³í³éÇ Ï³ñ·³íáñíáÕ ÁÝÏ»ñáõÃÛáõÝÝ»ñÇ ÏáÕÙÇó Çñ³Ï³Ý³óíáÕ Ï³ñ×³Å³ÙÏ»ï ¨ »ñÏ³ñ³Å³ÙÏ»ï Ý»ñ¹ñáõÙ³ÛÇÝ Íñ³·ñ»ñÇ áõëáõÙÝ³ëÇñáõÃÛáõÝ ¨ Ñ³Ù³Ó³ÛÝ»óáõÙ, ¹ñ³Ýó Çñ³Ï³Ý³óáõÙÇó Ñ»ïá Ý³¨ í»ñÉáõÍáõÃÛáõÝª ³å³Ñáí»Éáí  Ñáõë³ÉÇ ¨ Å³Ù³Ý³Ï³ÏÇó ¿Ý»ñ·»ïÇÏ Í³é³ÛáõÃÛáõÝÝ»ñÇ Ñ³ÙÁÝ¹Ñ³Ýáõñ Ñ³ë³Ý»ÉÇáõÃÛáõÝ: ÀÝ¹ áñáõÙ, 2026 Ãí³Ï³ÝÇÝ ³Û¹ Ý»ñ¹ñáõÙÝ»ñÇ ÁÝ¹Ñ³Ýáõñ ·áõÙ³ñÁ Ý³Ë³ï»ëí³Í ¿ ßáõñç 143.0 ÙÉñ¹ ¹ñ³Ù: ØÇ¨ÝáõÛÝ Å³Ù³Ý³Ï, Ñ³ÝÓÝ³ÅáÕáíÁ í»ñ³ÑëÏáÕáõÃÛáõÝ  ¿ Çñ³Ï³Ý³óÝáõÙ Ï³ñ·³íáñíáÕ ÁÝÏ»ñáõÃÛáõÝÝ»ñÇ ÏáÕÙÇó Ù³ïáõóíáÕ Í³é³ÛáõÃÛáõÝÝ»ñÇ ëå³ë³ñÏÙ³Ý áñ³ÏÇ ë³ÑÙ³Ýí³Í óáõó³ÝÇßÝ»ñÇ ³å³ÑáíÙ³Ý áõÕÕáõÃÛ³Ùµ: 2. ¾Ý»ñ·Ç³ÛÇ ï³ñµ»ñ ï»ë³ÏÝ»ñÇ Ñ³Ù³¹ñáõÃÛ³Ý Ù»ç í»ñ³Ï³Ý·ÝíáÕ ¿Ý»ñ·Ç³ÛÇ Ñ³Ù³Ù³ëÝáõÃÛ³Ý ¿³å»ë Ù»Í³óáõÙÁ ÙÇÝã¨ 2030 Ãí³Ï³ÝÁ: Ð³ÝÓÝ³ÅáÕáíÇ ·áñÍáõÝ»áõÃÛ³Ý ³é³ÝóùáõÙ ¿ ·ïÝíáõÙ Ý³¨ ¿Ý»ñ·»ïÇÏ³ÛÇ µÝ³·³í³éÇ ½³ñ·³óÙ³Ý é³½Ù³í³ñ³Ï³Ý Íñ³·ñÇÝ Ñ³Ù³ÑáõÝã Ð³Û³ëï³ÝÇ  Ð³Ýñ³å»ïáõÃÛ³Ý ¿Ý»ñ·»ïÇÏ ³ÝÏ³ËáõÃÛ³Ý µ³ñÓñ³óÙ³Ý Ýå³ï³Ïáí í»ñ³Ï³Ý·ÝíáÕ ¿Ý»ñ·»ïÇÏ é»ëáõñëÝ»ñÇ û·ï³·áñÍÙ³Ùµ Ýáñ Ñ½áñáõÃÛáõÝÝ»ñÇ ëï»ÕÍáõÙÝ áõ ³Û¹ áõÕÕáõÃÛ³Ùµ Ñ³Ù³å³ï³ëË³Ý Çñ³í³Ï³Ý ¨ ïÝï»ë³Ï³Ý Ù»Ë³ÝÇ½ÙÝ»ñÇ Ý»ñ¹ñáõÙÁ:</t>
  </si>
  <si>
    <t>այո</t>
  </si>
  <si>
    <t xml:space="preserve"> Բնական գազի ոլորտում սպառողների սպասարկման որակի  ցուցանիշների վերաբերյալ տեղեկատվության հրապարակումների թիվ </t>
  </si>
  <si>
    <r>
      <t>Պետական մարմնի անվանումը</t>
    </r>
    <r>
      <rPr>
        <u/>
        <sz val="11"/>
        <color theme="1"/>
        <rFont val="Calibri"/>
        <family val="2"/>
        <charset val="204"/>
        <scheme val="minor"/>
      </rPr>
      <t xml:space="preserve"> Հանրային ծառայությունները կարգավորող հանձնաժողով</t>
    </r>
  </si>
  <si>
    <t xml:space="preserve"> Հանրային ծառայությունների ոլորտում կարգավորման իրականացում</t>
  </si>
  <si>
    <t>Հ³Ýñ³ÛÇÝ Í³é³ÛáõÃÛáõÝÝ»ñÇ áÉáñïÇ Ï³ñ·³íáñáõÙ</t>
  </si>
  <si>
    <t>êå³éáÕÝ»ñÇ ¨ Ñ³Ýñ³ÛÇÝ Í³é³ÛáõÃÛáõÝÝ»ñÇ áÉáñïáõÙ Ï³ñ·³íáñíáÕ ·áñÍáõÝ»áõÃÛáõÝ Çñ³Ï³Ý³óÝáÕ ³ÝÓ³Ýó ß³Ñ»ñÇ Ñ³í³ë³ñ³ÏßéáõÙ, Ï³ñ·³íáñíáÕ ³ÝÓ³Ýó Ñ³Ù³ñ ·áñÍáõÝ»áõÃÛ³Ý ÙÇ³ï»ë³Ï å³ÛÙ³ÝÝ»ñÇ ëï»ÕÍáõÙ</t>
  </si>
  <si>
    <t>Կարգավորվող բնագավառների (համակարգերի) իրավական դաշտի կատարելագործումը շարունակական գործընթաց է և հանդիսանում է ՀՀ հանրային ծառայությունները կարգավորող հանձնաժողովի կարևորագույն գործառույթներից մեկը։         
2026-2028 թվականների ընթացքում հանձնաժողովն իր գործունեության ծրագրային ուղղությունների տիրույթում նախանշել է մի շարք իրավական բարեփոխումներ՝ միտված գործող կարգավորումների կատարելագործմանը, իրավական բացերի լրացմանը և կանոնակարգերի լրամշակմանը։ 
Հանձնաժողովը իրավական ոլորտի կարգավորման կատարելագործման գործընթացում որդեգրած քաղաքականության իրականացման սահմաններում շարունակելու է հետամուտ լինել կարգավորվող ոլորտների իրավական ակտերի լրամշակման աշխատանքներին, մասնակցելու է նաև կարգավորման խնդիրների լուծմանը նպաստող ծրագրերի, իրավական ակտերի և այլ փաստաթղթերի մշակմանը, կատարելագործմանը և իրականացմանը։ 
Մասնավորապես, էներգետիկայի բնագավառում նախատեսվում է «Էլեկտրաէներգետիկայի մասին» և «Վերականգնվող էներգետիկայի և էներգաարդյունավետության մասին» նոր օրենքների նախագծերը, որոնց ընդունմամբ կտրվի շուկայի ազատականացմանն ուղղված բարեփոխումների երկրորդ փուլի մեկնարկը։ Գործընթացի շրջանակում կապահովվի նաև CEPA-ի շրջանակում Հայաստանի Հանրապետության ստանձնած՝ էներգետիկայի ոլորտի դիրեկտիվներին համապատասխանության և դրանց մոտարկման հանձնառության կատարումը։ Նախատեսվում է նաև «Գազամատակարարման մասին», «Ջերմամատակարարման մասին» նոր օրենքների ընդունում։  Նշված օրինագծերի ընդունմանը կհաջորդի հանձնաժողովի կողմից օրենքներից բխող համապատասխան կարգավորումների մշակումը, ընդունումը և դրանց կիրարկման ապահովումը։
Գործուն քայլեր են ձեռնարկվելու՝ ուղղված հանձնաժողովի կողմից մշակված «Հանրային ծառայությունները կարգավորող մարմնի մասին» օրենքում փոփոխություններ և լրացումներ կատարելու մասին» օրենքի և հարակից օրենքների ընդունմանն ու դրանց հետագա կիրարկմանը, ինչը կստեղծի հանձնաժողովի առջև ծառացած մարտահրավերների ու խնդիրների լուծմանն ուղղված ինստիտուցիոնալ կարողությունների ձևավորման կառուցակարգեր, կնպաստի սահմանադրաիրավական պահանջին ու միջազգային առաջավոր փորձին, ինչպես նաև Հայաստանի Հանրապետության ստանձնած միջազգային հանձնառություններին  համահունչ հանձնաժողովի ինստիտուցիոնալ անկախության կայացմանը, կապահովի հանձնաժողովի արձանագրած ձեռքբերումների պահպանումն ու կխթանի դրանց հետևողական զարգացումը՝ կարգավորվող ոլորտներում պետության նախանշած բարեփոխումներին համահունչ։
Նախատեսվում է հանձնաժողովի կարգավորման տիրույթում ներառել նաև ոռոգման ջրի մատակարարման ոլորտը, ինչը ենթադրում է դրա առնչությամբ հանձնաժողովի մի շարք իրավական ակտերի մշակում և ընդունում, ապա դրանց հիման վրա նշված գործունեության լիցենզավորում, սակագների սահմանում (վերանայում), մոնիթորինգ (մշտադիտարկում) և այլն։ 
Հանձնաժողովը, որպես ինքնավար մարմին, կոչված է հավասարակշռելու հանրային ծառայություններից օգտվող սպառողների և ոլորտի տնտեսվարող անձանց շահերը՝ հիմքում դնելով կարգավորող մարմնի անկախությունը և կառույցի նկատմամբ վստահության բարձրացումը։ Ելնելով նշվածից և հաշվի առնելով հանրության համար կարգավորվող ծառայությունների կենսական նշանակությունը՝ հանձնաժողովը կշարունակի այն հայեցակարգային մոտեցումները, որոնք կապահովեն արդյունավետ և հանրօգուտ կարգավորման քաղաքականության իրականացում։ 
2026-2028թթ. ևս շարունակվելու են աշխատանքները սակագնային քաղաքականության իրականացման ու կատարելագործման, էներգետիկայի բնագավառում իրականացվող ներդրումային ծրագրերի ուսումնասիրման, համապատասխան կազմակերպությունների կողմից կազմված և հրապարակված գնումների պլանների վերլուծության և շուկայի ազատականացման իրավական դաշտի կատարելագործման ուղղությամբ։ Մասնավորապես, հաշվի առնելով էլեկտրաէներգետիկական շուկայի գործունեության արդյունքները, ըստ անհրաժեշտության, 2026 թվականին կլրամշակվեն ՀՀ էլեկտրաէներգետիկական մեծածախ և մանրածախ շուկայի առևտրային, հաղորդման և բաշխման ցանցային կանոնները և համապատասխան պայմանագրերի օրինակելի ձևերը։ Հանձնաժողովին վերապահված էլեկտրաէներգետիկական մեծածախ շուկայի մոնիթորինգի գործառույթի շրջանակում ամենօրյա ռեժիմով կիրականացվի էլեկտրաէներգետիկական շուկայի գործունեության մշտադիտարկում։ Նախատեսվում է էլեկտրաէներգետիկական շուկայի մրցակցային հատվածի սպառողների կողմից սպառվող էլեկտրական էներգիայի մասնաբաժնի ավելացում: 2024 թվականի մրցակցային շուկայում սպառված էլեկտրական էներգիայի մասնաբաժինը կազմել է 27,8%, 2025 թվականի համար այս ցուցանիշը կկազմի 36%, իսկ 2026 թվականի համար՝ շուրջ 41.4%։
Ըստ հաստատված ներդրումային ծրագրերի 2026-2028 թվականների ընթացքում էներգետիկայի բնագավառում ներդրումներ են իրականացնելու «Հայաստանի էլեկտրական ցանցեր», «Գազպրոմ Արմենիա», «Բարձրավոլտ էլեկտրացանցեր», «ՔոնթուրԳլոբալ Հիդրո Կասկադ» և «Միջազգային էներգետիկ կորպորացիա» ՓԲԸ-ները։ «Հայաստանի էլեկտրական ցանցեր» ՓԲԸ-ի իրականացրած ներդրումների արդյունքում 2028 թվականին հոսանքազրկումների միջին տևողության և հաճախության ցուցանիշները կկրճատվեն մոտ կիսով չափ, իսկ լարման շեղման երկարաժամկետ դեպքերը կբացառվեն, ինչպես նաև սակագների հաշվարկներում 0.6 տոկոսային կետով կկրճատվեն էլեկտրական էներգիայի բաշխման ցանցի կորուստները և սահմանված չափերով շահագործման ու պահպանման ծախսերը։ «Բարձրավոլտ էլեկտրացանցեր» ՓԲԸ-ի ներդրումների արդյունքում կվերակառուցվեն «Լիճք», «Ագարակ-2» և «Շինուհայր»  220 կՎ ենթակայանները, իսկ «ՔոնթուրԳլոբալ Հիդրո Կասկադ» և «Միջազգային էներգետիկ կորպորացիա» ՓԲԸ-ների ներդրումային ծրագրերի իրագործումը կապահովի հիդրոէլեկտրոկայանների աշխատանքի շարունակականությունը և անվտանգության ու հուսալիության մակարդակի բարձրացումը: 
 «Գազպրոմ Արմենիա» ՓԲԸ-ի ներդրումների արդյունքում կապահովվի գազափոխադրման և գազաբաշխման համակարգերում անխափան, հուսալի և անվտանգ գազամատակարումը, ինչպես նաև կավելացվի բնական գազի ստորգետնյա պահեստարանների ծավալը։ Գազամատակարարման համակարգի 2026 թվականի սակագների հաշվարկներում համակարգի կորուստները կներառվեն կրճատված՝ ելակետային 5.07%-ի փոխարեն 3.9%, ինչպես նաև՝ սահմանված չափերով կներառվեն կրճատված շահագործման ու պահպանման ծախսերը։
Բացի այդ, «Հայկական ատոմային էլեկտրակայան», «Էլեկտրաէներգետիկական համակարգի օպերատոր» և «Բարձրավոլտ էլեկտրացանցեր» փակ բաժնետիրական ընկերությունները ներդրումներ են իրականացնելու նաև Հայաստանի Հանրապետության կառավարությունից կամ վերջինիս երաշխիքով միջազգային ֆինանսական կառույցներից ստացված վարկային ծրագրերի շրջանակում:
2026-2028թթ. կշարունակվեն իրականացվել էներգետիկայի բնագավառում էներգետիկ հաշվեկշիռների, կարգավորվող ընկերությունների կողմից լիցենզավորված գործունեության իրականացման համար անհրաժեշտ ծախսերի ու պարտավորությունների, իրականացված ներդրումների և սակագների վրա ազդող մի շարք այլ գործոնների վերլուծության և էլեկտրաէներգետիկական համակարգի սակագների վերանայման աշխատանքները, կճշգրտվեն փոքր հիդրոէլեկտրակայաններից և վերականգնվող այլ աղբյուրների կիրառմամբ գործող կայաններից առաքվող էլեկտրական էներգիայի վաճառքի սակագները։ 
2026-2028թթ. նախատեսվում է իրականացնել «Վեոլիա ջուր» ՓԲԸ-ի կողմից վարձակալության պայմանագրային հաշվետու տարվա համար ներկայացված խմելու ջրի մատակարարման և ջրահեռացման (կեղտաջրերի մաքրման) ծառայությունների մատուցման սակագների վերանայման (ճշգրտման) հայտի ուսումնասիրման, խմելու ջրի ծավալների մոնիթորինգի իրականացման աշխատանքներ և խմելու ջրի մատակարարման և ջրահեռացման (կեղտաջրերի մաքրման) սակագների սահմանման աշխատանքներ։
2026-2028թթ. ևս հանձնաժողովը կշարունակի վերահսկել իր կողմից առաջնահերթ համարվող՝ հանրային ծառայությունների ոլորտում մատակարար-սպառող-բաշխող հարաբերություններում բաժանորդների կողմից բարձրացված խնդիրներին օպերատիվ արձագանքման և դրանց լուծմանն ուղղված մեխանիզմների կատարելագործման աշխատանքները: Բաժանորդների կողմից ներկայացված դիմում-բողոքների քննարկման արդյունքում ի հայտ եկած խնդիրների, ինչպես նաև մատուցվող ծառայությունների սպասարկման որակի ցուցանիշների բարելավման նպատակով 2026 թվականին ևս ըստ անհրաժեշտության կլրամշակվեն մատակարար-բաժանորդ և բաշխող-բաժանորդ կարգավորվող իրավահարաբերությունները կանոնակարգող հանձնաժողովի հիմնարար փաստաթղթերը, ինչպիսիք են էլեկտրաէներգետիկական շուկայի մանրածախ առևտրային կանոնները, էլեկտրաէներգետիկական շուկայի բաշխման ցանցային կանոնները, բնական գազի մատակարարման և օգտագործման, ինչպես նաև խմելու ջրի մատակարարման և ջրահեռացման (կեղտաջրերի մաքրման) ծառայությունների մատուցման կանոնները: Հաշվի առնելով ՀՀ-ում ինքնավար էներգաարտադրության զարգացման տեմպերի դինամիկան և ոլորտին առնչվող բարեփոխումների համակարգային բնույթը՝ կշարունակվեն նաև ինքնավար էներգաարտադրող հանդիսացող բաժանորդներին հուզող հարցերին առնչվող հանրային իրազեկման աշխատանքները:
Հաշվի առնելով, էլեկտրոնային հաղորդակցության բնագավառի կարգավորման քաղաքականության գերակայությունները և ՀՀ էլեկտրոնային հաղորդակցության ոլորտի ձեռքբերումները, ոլորտի զարգացման շարունակականության ապահովման նկատառումից ելնելով` հանձնաժողովը 2026-2028 թվականների ընթացքում կշարունակի աշխատանքները էլեկտրոնային հաղորդակցության բնագավառի դինամիկ և համաչափ զարգացման, մրցակցության խթանման, գործարար և ներդրումային միջավայրի բարելավման, բաժանորդների իրավունքների և շահերի պաշտպանության, էլեկտրոնային հաղորդակցության ծառայությունների հասանելիության և ներթափանցելիության ապահովման, ինչպես նաև ենթակառուցվածքների զարգացման և նոր տեխնոլոգիաների ներդրման ապահովման ուղղությամբ, որոնցով պայմանավորված ակնկալվում է ամրակցված լայնաշերտ (լարային՝ առավելապես օպտիկամանրաթելային տեխնոլոգիայի) ինտերնետ ծառայությունների բաժանորդների թվաքանակի աճ՝ 5-10%, ինչպես նաև ամրակցված (լարային) և շարժական լայնաշերտ ինտերնետ կապի հոսքերի աճ՝ 5-30% միջակայքերի սահմաններում։
Ոլորտի իրավասու և շահագրգիռ այլ մարմինների հետ քննարկումնների արդյունքում ներկայումս հանձնաժողովի կողմից իրականացվում է լիարժեք 5G տեխնոլոգիային (ներկայումս հանրապետության շուրջ 30 քաղաքներում, ներառյալ՝ Երևանում, Գյումրիում և Վանաձորում նաև 5G տեխնոլոգիայի ցանցը հասանելի է մասամբ) բնորոշ տվյալների հաղորդման բարձր արագություններով և ցանցի փոքր ընդհատումներով ծառայությունների մատուցումն ապահովելու համար անհրաժեշտ ռադիոհաճախականային ռեսուրներսի տրամադրման մրցութային գործընթաց, որի արդյունքներով նախատեսվում է 3-ից 7 տարվա ընթացքում՝ ըստ ժամանակացույցի, ապահովել շարժական կապի լայնաշերտ լիարժեք 5G տեխնոլոգիային բնորոշ ծառայությունների հասանելիություն (բացօթյա/outdoor ծածկույթ) հանրապետության քաղաքային յուրաքանչյուր բնակավայրում՝ համապատասխան բնակավայրի վարչական (կադաստրային) տարածքի առնվազն 60%-ում, ներառյալ՝ «Ինժեներական քաղաքի», «Ակադեմիական քաղաքի», Զվարթնոց, Գյումրու և Կապանի օդանավակայանների, ՀՀ սահմանային բոլոր գործող և նոր կառուցվող մաքասակետերի տարածքներում, ինչպես նաև հանրապետության ընդհանուր օգտագործման միջպետական նշանակության ավտոմոբիլային ճանապարհների (ներառյալ նոր կառուցվող) ընդհանուր երկարության 98%-ում լայնաշերտ ինտերնետային բացօթյա (outdoor) ծածկույթ (որից առնվազն 10%-ը՝ 5G տեխնոլոգիայով)։
Զուգահեռաբար, ընթացքի մեջ են 2023 թվականին 700ՄՀց և 800ՄՀց ռադիոհաճախականությունների հատվածների մրցութային, ինչպես նաև լիցենզիոն գործընթացների շրջանակում՝ շարժական կապի օպերատորների նկատմամբ սահմանված պարտավորությունների կատարմանն ուղղված աշխատանքները, որոնց իրականացմամբ առաջիկա 2 տարիների ընթացքում՝
հանրապետության բնակավայրերում բոլոր 3 օպերատորների փոխադարձ ներթափանցելի 4G+(LTE Advanced) ծածկույթի հասանելիության ներկայիս ցուցանիշը 22%-ից կհասցվի 80%-ի, (ներկայումս հանրապետության բոլոր բնակավայրերում հասանելի են առնվազն մեկ օպերատորի շարժական կապի, այդ թվում՝ 4G+ (LTE Advanced) տեխնոլոգիայի ծառայությունները, ներառյալ բնակավայրերի 91,4%-ում՝ առնվազն 2 օպերատորի, իսկ շուրջ 22%-ում, որը բնակչության ընդգրկվածության առումով կազմում է հանրապետության բնակչության ավելի քան 76%-ը` 3 օպերատորի փոխադարձ ներթափանցելի 4G+(LTE Advanced) տեխնոլոգիայի ծածկույթները)։
Երևանում, Գյումրիում և Վանաձորում կներդրվի շարժական լայնաշերտ կապի 5G  ցանց ցանց (առավելապես «իրերի ինտերնետ»/IoT տեխնոլոգիայի ներդրմամբ),
կբարձրացվեն շարժական կապի բոլոր 3 օպերատորների կապի ցանցերի հուսալիության և անվտանգության մակարդակները,
ընդհանուր շուրջ 2 մլրդ ՀՀ դրամի կապիտալ ներդրումների իրականացմամբ հանրապետության պաշտպանունակության ամրապնդման նպատակով կընդլայնվեն շարժական կապի բոլոր 3 օպերատորների կապի ենթակառուցվածքները,
մասնագիտացված ՀՀ պետական ԲՈՒՀ-ում կհիմնվի շարժական կապի ծառայություններ մատուցելու հնարավորությամբ ուսումնական լաբորատորիա,
օպտիկամանրաթելային հասանելիություն չունեցող 302 բնակավայրերում կապահովվի լարային օպտիկամանրաթելային և (կամ) դրան որակապես համարժեք անլար տեխնոլոգիայի ամրակցված լայնաշերտ կապ՝ այսինքն, արդյունքում նշված տեխնոլոգիայի լայնաշերտ ինտերնետ կապը հասանելի կլինի հանրապետության բոլոր բնակավայրերում (ներկայումս օպտիկամանրաթելային կապի հասանելիությամբ ապահովված են բնակավայրերի 69,1%-ը՝ 692 բնակավայր)։
	Հաշվի առնելով էլեկտրոնային հաղորդակցության ոլորտը կարգավորող օրենսդրության բարելավման Եվրոպական միության փորձը, ինչպես նաև ՀՀ և ԵՄ միջև ստորագրված համապարփակ և ընդլայնված գործընկերության համաձայնագրում ամրագրված հանձնառությունները՝ հանձնաժողովը նախատեսում է շարունակել աշխատանքները էլեկտրոնային հաղորդակցության ոլորտը կարգավորող օրենսդրության, մասնավորապես՝ «Էլեկտրոնային հաղորդակցության մասին» օրենքի հանձնաժողովի իրավական ակտերի բարեփոխումների մասով։
	 Միաժամանակ, հաշվի առնելով հանրային ամրակցված և շարժական կապի լայնաշերտ տեխնոլոգիաների ենթակառուցվածքների զարգացման ուղղությամբ իրականացված աշխատանքները՝ հանձնաժողովը ԵՄ կարգավորումներին (BCRD-broadband cost reduction directive, GIA-Gigabit infrastructure act) համահունչ նախատեսում է մշակել օրենսդրական կարգավորումներ ենթակառուցվածքների համատեղ օգտագործման օրենսդրության (լայնաշերտ կապի ենթակառուցվաքների զարգացման նպատակով կապի և այլ ենթակառուցվածքների օգտագործման հնարավորության ստեղծում, որը կնպաստի լայնաշերտ կապի ցանցների ներդրման ծախսերի նվազեցմանը) մշակման մասով: Այս համատեքստում շարունակվելու են աշխատանքները ԵՄ արևելյան գործընկերության երկրների հեռահաղորդակցության ոլորտի կարգավորողների խմբի շրջանակում՝ ենթակառուցվածքների քարտեզագրման մշակմանն ուղղված աշխատանքների մասով։ ԵՄ արևելյան գործընկերության երկրների հեռահաղորդակցության ոլորտի կարգավորողների խմբի շրջանակում նախատեսվում են նաև կարգավորող մարմինների անկախության ամրապնդմանը, էլեկտրոնային հաղորդակցության շուկաների վերլուծությանը, ԵՄ արևելյան գործընկերության երկրների տարածաշրջանում միջազգային ռոումինգի միասնական տարածք ձևավորելուն և սակագների նվազեցմանն ուղված աշխատանքների շարունակական մասնակցություն: Բացի այդ, շարունակվելու են աշխատանքները նաև ԵԱՏՄ անդամ պետությունների կապի ոլորտում մրցակցության և խոչընդոտների վերացման հարցերով աշխատանքային խմբի շրջանակում, ինչպես նաև ԵԱՏՄ անդամ պետությունների կապի օպերատորների միջև տրաֆիկի անցման ծառայությունների գնագոյացման կարգավորման վերաբերյալ քննարկումներին:</t>
  </si>
  <si>
    <t>ՀՀ հանրային ծառայությունները կարգավորող հանձնաժողովի շենք-շինությունների վերակառուցում, կապիտալ վերանորոգում և նախագծանախահաշվային փաստաթղթերի ձեռքբերում</t>
  </si>
  <si>
    <t xml:space="preserve"> Նախագծանախահաշվային փաստաթղթեր, հատ </t>
  </si>
  <si>
    <t>ԲՍԿ</t>
  </si>
  <si>
    <r>
      <t>ՄԱՍ 4. ՊԵՏԱԿԱՆ ՄԱՐՄՆԻ ԳԾՈՎ ԱՐԴՅՈՒՆՔԱՅԻՆ (ԿԱՏԱՐՈՂԱԿԱՆ) ՑՈՒՑԱՆԻՇՆԵՐԸ</t>
    </r>
    <r>
      <rPr>
        <vertAlign val="superscript"/>
        <sz val="9"/>
        <color theme="1"/>
        <rFont val="Times Armenian"/>
        <family val="1"/>
      </rPr>
      <t xml:space="preserve"> 21</t>
    </r>
  </si>
  <si>
    <r>
      <t>Ծրագրի միջոցառումները</t>
    </r>
    <r>
      <rPr>
        <b/>
        <vertAlign val="superscript"/>
        <sz val="9"/>
        <color theme="1"/>
        <rFont val="Times Armenian"/>
        <family val="1"/>
      </rPr>
      <t>22</t>
    </r>
  </si>
  <si>
    <r>
      <t xml:space="preserve"> Միջոցառում</t>
    </r>
    <r>
      <rPr>
        <vertAlign val="superscript"/>
        <sz val="9"/>
        <rFont val="Times Armenian"/>
        <family val="1"/>
      </rPr>
      <t>23</t>
    </r>
    <r>
      <rPr>
        <sz val="9"/>
        <rFont val="Times Armenian"/>
        <family val="1"/>
      </rPr>
      <t xml:space="preserve"> </t>
    </r>
  </si>
  <si>
    <r>
      <t>Արդյունքային չափորոշիչը</t>
    </r>
    <r>
      <rPr>
        <vertAlign val="superscript"/>
        <sz val="9"/>
        <rFont val="Times Armenian"/>
        <family val="1"/>
      </rPr>
      <t>26</t>
    </r>
  </si>
  <si>
    <r>
      <t xml:space="preserve"> Տեսակը</t>
    </r>
    <r>
      <rPr>
        <vertAlign val="superscript"/>
        <sz val="9"/>
        <rFont val="Times Armenian"/>
        <family val="1"/>
      </rPr>
      <t>24</t>
    </r>
  </si>
  <si>
    <t>ՀՀ քաղաքաշինության կոմիտե</t>
  </si>
  <si>
    <t>ՀՀ հանրային ծառայությունները կարգավորող հանձնաժողովի շենքի վերակառուցում</t>
  </si>
  <si>
    <t xml:space="preserve"> Հանրային ծառայությունները կարգավորող հանձնաժողովի աշխատանքային պայմանների բարելավման համար վարչական շենքի վերակառուցում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</si>
</sst>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0.0;\(##,##0.0\);\-"/>
    <numFmt numFmtId="165" formatCode="_(* #,##0.0_);_(* \(#,##0.0\);_(* &quot;-&quot;??_);_(@_)"/>
    <numFmt numFmtId="166" formatCode="0.0"/>
    <numFmt numFmtId="167" formatCode="#,##0.0_);\(#,##0.0\)"/>
    <numFmt numFmtId="168" formatCode="0.00;[Red]0.00"/>
    <numFmt numFmtId="169" formatCode="0.0%"/>
    <numFmt numFmtId="170" formatCode="_(* #,##0_);_(* \(#,##0\);_(* &quot;-&quot;??_);_(@_)"/>
  </numFmts>
  <fonts count="76" x14ac:knownFonts="1">
    <font>
      <sz val="11"/>
      <color theme="1"/>
      <name val="Calibri"/>
      <family val="2"/>
      <scheme val="minor"/>
    </font>
    <font>
      <sz val="8"/>
      <color rgb="FF000000"/>
      <name val="GHEA Grapalat"/>
      <family val="3"/>
    </font>
    <font>
      <i/>
      <sz val="8"/>
      <color rgb="FF000000"/>
      <name val="GHEA Grapalat"/>
      <family val="3"/>
    </font>
    <font>
      <i/>
      <sz val="8"/>
      <color theme="1"/>
      <name val="GHEA Grapalat"/>
      <family val="3"/>
    </font>
    <font>
      <b/>
      <sz val="8"/>
      <color theme="1"/>
      <name val="GHEA Grapalat"/>
      <family val="3"/>
    </font>
    <font>
      <sz val="8"/>
      <color theme="1"/>
      <name val="GHEA Grapalat"/>
      <family val="3"/>
    </font>
    <font>
      <vertAlign val="superscript"/>
      <sz val="8"/>
      <color theme="1"/>
      <name val="GHEA Grapalat"/>
      <family val="3"/>
    </font>
    <font>
      <sz val="10"/>
      <color theme="1"/>
      <name val="GHEA Grapalat"/>
      <family val="3"/>
    </font>
    <font>
      <sz val="11"/>
      <color theme="1"/>
      <name val="GHEA Grapalat"/>
      <family val="3"/>
    </font>
    <font>
      <b/>
      <sz val="10"/>
      <color theme="1"/>
      <name val="GHEA Grapalat"/>
      <family val="3"/>
    </font>
    <font>
      <sz val="9"/>
      <color theme="1"/>
      <name val="GHEA Grapalat"/>
      <family val="3"/>
    </font>
    <font>
      <i/>
      <sz val="9"/>
      <color theme="1"/>
      <name val="GHEA Grapalat"/>
      <family val="3"/>
    </font>
    <font>
      <b/>
      <sz val="10"/>
      <color rgb="FF002060"/>
      <name val="GHEA Grapalat"/>
      <family val="3"/>
    </font>
    <font>
      <b/>
      <sz val="8"/>
      <color rgb="FF002060"/>
      <name val="GHEA Grapalat"/>
      <family val="3"/>
    </font>
    <font>
      <vertAlign val="superscript"/>
      <sz val="8"/>
      <color rgb="FF000000"/>
      <name val="GHEA Grapalat"/>
      <family val="3"/>
    </font>
    <font>
      <vertAlign val="superscript"/>
      <sz val="10"/>
      <color theme="1"/>
      <name val="GHEA Grapalat"/>
      <family val="3"/>
    </font>
    <font>
      <sz val="11"/>
      <color rgb="FFFF0000"/>
      <name val="Calibri"/>
      <family val="2"/>
      <scheme val="minor"/>
    </font>
    <font>
      <sz val="8"/>
      <color rgb="FFFF0000"/>
      <name val="GHEA Grapalat"/>
      <family val="3"/>
    </font>
    <font>
      <b/>
      <i/>
      <sz val="12"/>
      <color rgb="FFFF0000"/>
      <name val="GHEA Grapalat"/>
      <family val="3"/>
    </font>
    <font>
      <sz val="10"/>
      <name val="Arial"/>
      <family val="2"/>
    </font>
    <font>
      <sz val="11"/>
      <color theme="1"/>
      <name val="Calibri"/>
      <family val="2"/>
      <scheme val="minor"/>
    </font>
    <font>
      <sz val="8"/>
      <name val="GHEA Grapalat"/>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Armenian"/>
      <family val="2"/>
    </font>
    <font>
      <b/>
      <sz val="10"/>
      <name val="GHEA Grapalat"/>
      <family val="3"/>
    </font>
    <font>
      <sz val="11"/>
      <name val="Calibri"/>
      <family val="2"/>
      <scheme val="minor"/>
    </font>
    <font>
      <sz val="8"/>
      <name val="GHEA Grapalat"/>
      <family val="3"/>
    </font>
    <font>
      <b/>
      <vertAlign val="superscript"/>
      <sz val="10"/>
      <name val="GHEA Grapalat"/>
      <family val="3"/>
    </font>
    <font>
      <vertAlign val="superscript"/>
      <sz val="8"/>
      <name val="GHEA Grapalat"/>
      <family val="3"/>
    </font>
    <font>
      <sz val="11"/>
      <name val="GHEA Grapalat"/>
      <family val="3"/>
    </font>
    <font>
      <b/>
      <sz val="11"/>
      <name val="GHEA Grapalat"/>
      <family val="3"/>
    </font>
    <font>
      <i/>
      <sz val="11"/>
      <name val="GHEA Grapalat"/>
      <family val="3"/>
    </font>
    <font>
      <b/>
      <sz val="10"/>
      <name val="GHEA Grapalat"/>
      <family val="2"/>
    </font>
    <font>
      <sz val="11"/>
      <color rgb="FF000000"/>
      <name val="Calibri"/>
      <family val="2"/>
    </font>
    <font>
      <b/>
      <i/>
      <sz val="9"/>
      <color rgb="FFFF0000"/>
      <name val="GHEA Grapalat"/>
      <family val="3"/>
    </font>
    <font>
      <i/>
      <sz val="9"/>
      <color rgb="FFFF0000"/>
      <name val="GHEA Grapalat"/>
      <family val="3"/>
    </font>
    <font>
      <i/>
      <sz val="8"/>
      <color rgb="FFFF0000"/>
      <name val="GHEA Grapalat"/>
      <family val="3"/>
    </font>
    <font>
      <sz val="9"/>
      <color rgb="FFFF0000"/>
      <name val="GHEA Grapalat"/>
      <family val="3"/>
    </font>
    <font>
      <b/>
      <i/>
      <sz val="10"/>
      <color rgb="FFFF0000"/>
      <name val="GHEA Grapalat"/>
      <family val="3"/>
    </font>
    <font>
      <sz val="9"/>
      <name val="GHEA Grapalat"/>
      <family val="3"/>
    </font>
    <font>
      <b/>
      <i/>
      <sz val="9"/>
      <name val="GHEA Grapalat"/>
      <family val="3"/>
    </font>
    <font>
      <i/>
      <sz val="9"/>
      <name val="GHEA Grapalat"/>
      <family val="3"/>
    </font>
    <font>
      <sz val="10"/>
      <color rgb="FF000000"/>
      <name val="GHEA Grapalat"/>
      <family val="3"/>
    </font>
    <font>
      <i/>
      <sz val="8"/>
      <name val="GHEA Grapalat"/>
      <family val="3"/>
    </font>
    <font>
      <sz val="11"/>
      <color theme="1"/>
      <name val="Calibri"/>
      <family val="2"/>
      <charset val="1"/>
      <scheme val="minor"/>
    </font>
    <font>
      <i/>
      <sz val="10"/>
      <color theme="1"/>
      <name val="Times Armenian"/>
      <family val="1"/>
    </font>
    <font>
      <i/>
      <sz val="10"/>
      <name val="Times Armenian"/>
      <family val="1"/>
    </font>
    <font>
      <i/>
      <sz val="10"/>
      <name val="Arial Armenian"/>
      <family val="2"/>
    </font>
    <font>
      <i/>
      <sz val="12"/>
      <name val="GHEA Grapalat"/>
      <family val="3"/>
    </font>
    <font>
      <u/>
      <sz val="11"/>
      <color theme="1"/>
      <name val="Calibri"/>
      <family val="2"/>
      <charset val="204"/>
      <scheme val="minor"/>
    </font>
    <font>
      <i/>
      <sz val="10"/>
      <color rgb="FF000000"/>
      <name val="GHEA Grapalat"/>
      <family val="3"/>
    </font>
    <font>
      <sz val="9"/>
      <color theme="1"/>
      <name val="Times Armenian"/>
      <family val="1"/>
    </font>
    <font>
      <b/>
      <sz val="9"/>
      <color theme="1"/>
      <name val="Times Armenian"/>
      <family val="1"/>
    </font>
    <font>
      <b/>
      <sz val="9"/>
      <color rgb="FF002060"/>
      <name val="Times Armenian"/>
      <family val="1"/>
    </font>
    <font>
      <vertAlign val="superscript"/>
      <sz val="9"/>
      <color theme="1"/>
      <name val="Times Armenian"/>
      <family val="1"/>
    </font>
    <font>
      <b/>
      <vertAlign val="superscript"/>
      <sz val="9"/>
      <color theme="1"/>
      <name val="Times Armenian"/>
      <family val="1"/>
    </font>
    <font>
      <sz val="9"/>
      <name val="Times Armenian"/>
      <family val="1"/>
    </font>
    <font>
      <vertAlign val="superscript"/>
      <sz val="9"/>
      <name val="Times Armenian"/>
      <family val="1"/>
    </font>
    <font>
      <b/>
      <sz val="9"/>
      <name val="Times Armenian"/>
      <family val="1"/>
    </font>
    <font>
      <i/>
      <sz val="8"/>
      <name val="Times Armenian"/>
      <family val="1"/>
    </font>
    <font>
      <sz val="11"/>
      <color theme="1"/>
      <name val="Times Armenian"/>
      <family val="1"/>
    </font>
    <font>
      <b/>
      <i/>
      <sz val="9"/>
      <color theme="0" tint="-0.499984740745262"/>
      <name val="Times Armenian"/>
      <family val="1"/>
    </font>
  </fonts>
  <fills count="41">
    <fill>
      <patternFill patternType="none"/>
    </fill>
    <fill>
      <patternFill patternType="gray125"/>
    </fill>
    <fill>
      <patternFill patternType="solid">
        <fgColor rgb="FFD9D9D9"/>
        <bgColor indexed="64"/>
      </patternFill>
    </fill>
    <fill>
      <patternFill patternType="solid">
        <fgColor theme="2" tint="-9.9978637043366805E-2"/>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
      <patternFill patternType="solid">
        <fgColor theme="5" tint="0.59999389629810485"/>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ck">
        <color indexed="64"/>
      </left>
      <right/>
      <top/>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top/>
      <bottom/>
      <diagonal/>
    </border>
  </borders>
  <cellStyleXfs count="105">
    <xf numFmtId="0" fontId="0" fillId="0" borderId="0"/>
    <xf numFmtId="0" fontId="19" fillId="0" borderId="0"/>
    <xf numFmtId="0" fontId="20" fillId="14" borderId="27" applyNumberFormat="0" applyFont="0" applyAlignment="0" applyProtection="0"/>
    <xf numFmtId="0" fontId="21" fillId="0" borderId="0">
      <alignment horizontal="left" vertical="top" wrapText="1"/>
    </xf>
    <xf numFmtId="0" fontId="22" fillId="0" borderId="0" applyNumberFormat="0" applyFill="0" applyBorder="0" applyAlignment="0" applyProtection="0"/>
    <xf numFmtId="0" fontId="23" fillId="0" borderId="20" applyNumberFormat="0" applyFill="0" applyAlignment="0" applyProtection="0"/>
    <xf numFmtId="0" fontId="24" fillId="0" borderId="21" applyNumberFormat="0" applyFill="0" applyAlignment="0" applyProtection="0"/>
    <xf numFmtId="0" fontId="25" fillId="0" borderId="22" applyNumberFormat="0" applyFill="0" applyAlignment="0" applyProtection="0"/>
    <xf numFmtId="0" fontId="25" fillId="0" borderId="0" applyNumberFormat="0" applyFill="0" applyBorder="0" applyAlignment="0" applyProtection="0"/>
    <xf numFmtId="0" fontId="26" fillId="8" borderId="0" applyNumberFormat="0" applyBorder="0" applyAlignment="0" applyProtection="0"/>
    <xf numFmtId="0" fontId="27" fillId="9" borderId="0" applyNumberFormat="0" applyBorder="0" applyAlignment="0" applyProtection="0"/>
    <xf numFmtId="0" fontId="28" fillId="10" borderId="0" applyNumberFormat="0" applyBorder="0" applyAlignment="0" applyProtection="0"/>
    <xf numFmtId="0" fontId="29" fillId="11" borderId="23" applyNumberFormat="0" applyAlignment="0" applyProtection="0"/>
    <xf numFmtId="0" fontId="30" fillId="12" borderId="24" applyNumberFormat="0" applyAlignment="0" applyProtection="0"/>
    <xf numFmtId="0" fontId="31" fillId="12" borderId="23" applyNumberFormat="0" applyAlignment="0" applyProtection="0"/>
    <xf numFmtId="0" fontId="32" fillId="0" borderId="25" applyNumberFormat="0" applyFill="0" applyAlignment="0" applyProtection="0"/>
    <xf numFmtId="0" fontId="33" fillId="13" borderId="26" applyNumberFormat="0" applyAlignment="0" applyProtection="0"/>
    <xf numFmtId="0" fontId="16" fillId="0" borderId="0" applyNumberFormat="0" applyFill="0" applyBorder="0" applyAlignment="0" applyProtection="0"/>
    <xf numFmtId="0" fontId="34" fillId="0" borderId="0" applyNumberFormat="0" applyFill="0" applyBorder="0" applyAlignment="0" applyProtection="0"/>
    <xf numFmtId="0" fontId="35" fillId="0" borderId="28" applyNumberFormat="0" applyFill="0" applyAlignment="0" applyProtection="0"/>
    <xf numFmtId="0" fontId="36"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36" fillId="22" borderId="0" applyNumberFormat="0" applyBorder="0" applyAlignment="0" applyProtection="0"/>
    <xf numFmtId="0" fontId="36"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36" fillId="26" borderId="0" applyNumberFormat="0" applyBorder="0" applyAlignment="0" applyProtection="0"/>
    <xf numFmtId="0" fontId="36"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36" fillId="30" borderId="0" applyNumberFormat="0" applyBorder="0" applyAlignment="0" applyProtection="0"/>
    <xf numFmtId="0" fontId="36" fillId="31" borderId="0" applyNumberFormat="0" applyBorder="0" applyAlignment="0" applyProtection="0"/>
    <xf numFmtId="0" fontId="20" fillId="32" borderId="0" applyNumberFormat="0" applyBorder="0" applyAlignment="0" applyProtection="0"/>
    <xf numFmtId="0" fontId="20" fillId="33" borderId="0" applyNumberFormat="0" applyBorder="0" applyAlignment="0" applyProtection="0"/>
    <xf numFmtId="0" fontId="36" fillId="34" borderId="0" applyNumberFormat="0" applyBorder="0" applyAlignment="0" applyProtection="0"/>
    <xf numFmtId="0" fontId="36"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36" fillId="38" borderId="0" applyNumberFormat="0" applyBorder="0" applyAlignment="0" applyProtection="0"/>
    <xf numFmtId="164" fontId="21" fillId="0" borderId="0" applyFill="0" applyBorder="0" applyProtection="0">
      <alignment horizontal="right" vertical="top"/>
    </xf>
    <xf numFmtId="0" fontId="20" fillId="14" borderId="27" applyNumberFormat="0" applyFont="0" applyAlignment="0" applyProtection="0"/>
    <xf numFmtId="0" fontId="20" fillId="16" borderId="0" applyNumberFormat="0" applyBorder="0" applyAlignment="0" applyProtection="0"/>
    <xf numFmtId="0" fontId="20" fillId="17"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20" fillId="32" borderId="0" applyNumberFormat="0" applyBorder="0" applyAlignment="0" applyProtection="0"/>
    <xf numFmtId="0" fontId="20" fillId="33"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47" fillId="0" borderId="0" applyFont="0" applyFill="0" applyBorder="0" applyAlignment="0" applyProtection="0"/>
    <xf numFmtId="0" fontId="58" fillId="0" borderId="0"/>
    <xf numFmtId="0" fontId="20" fillId="0" borderId="0"/>
    <xf numFmtId="0" fontId="22" fillId="0" borderId="0" applyNumberFormat="0" applyFill="0" applyBorder="0" applyAlignment="0" applyProtection="0"/>
    <xf numFmtId="0" fontId="23" fillId="0" borderId="20" applyNumberFormat="0" applyFill="0" applyAlignment="0" applyProtection="0"/>
    <xf numFmtId="0" fontId="24" fillId="0" borderId="21" applyNumberFormat="0" applyFill="0" applyAlignment="0" applyProtection="0"/>
    <xf numFmtId="0" fontId="25" fillId="0" borderId="22" applyNumberFormat="0" applyFill="0" applyAlignment="0" applyProtection="0"/>
    <xf numFmtId="0" fontId="25" fillId="0" borderId="0" applyNumberFormat="0" applyFill="0" applyBorder="0" applyAlignment="0" applyProtection="0"/>
    <xf numFmtId="0" fontId="26" fillId="8" borderId="0" applyNumberFormat="0" applyBorder="0" applyAlignment="0" applyProtection="0"/>
    <xf numFmtId="0" fontId="27" fillId="9" borderId="0" applyNumberFormat="0" applyBorder="0" applyAlignment="0" applyProtection="0"/>
    <xf numFmtId="0" fontId="29" fillId="11" borderId="23" applyNumberFormat="0" applyAlignment="0" applyProtection="0"/>
    <xf numFmtId="0" fontId="30" fillId="12" borderId="24" applyNumberFormat="0" applyAlignment="0" applyProtection="0"/>
    <xf numFmtId="0" fontId="31" fillId="12" borderId="23" applyNumberFormat="0" applyAlignment="0" applyProtection="0"/>
    <xf numFmtId="0" fontId="32" fillId="0" borderId="25" applyNumberFormat="0" applyFill="0" applyAlignment="0" applyProtection="0"/>
    <xf numFmtId="0" fontId="33" fillId="13" borderId="26" applyNumberFormat="0" applyAlignment="0" applyProtection="0"/>
    <xf numFmtId="0" fontId="16" fillId="0" borderId="0" applyNumberFormat="0" applyFill="0" applyBorder="0" applyAlignment="0" applyProtection="0"/>
    <xf numFmtId="0" fontId="34" fillId="0" borderId="0" applyNumberFormat="0" applyFill="0" applyBorder="0" applyAlignment="0" applyProtection="0"/>
    <xf numFmtId="0" fontId="35" fillId="0" borderId="28" applyNumberFormat="0" applyFill="0" applyAlignment="0" applyProtection="0"/>
    <xf numFmtId="0" fontId="36"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36"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36"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36"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36" fillId="31" borderId="0" applyNumberFormat="0" applyBorder="0" applyAlignment="0" applyProtection="0"/>
    <xf numFmtId="0" fontId="20" fillId="32" borderId="0" applyNumberFormat="0" applyBorder="0" applyAlignment="0" applyProtection="0"/>
    <xf numFmtId="0" fontId="20" fillId="33" borderId="0" applyNumberFormat="0" applyBorder="0" applyAlignment="0" applyProtection="0"/>
    <xf numFmtId="0" fontId="36"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1" fillId="0" borderId="0">
      <alignment horizontal="left" vertical="top" wrapText="1"/>
    </xf>
    <xf numFmtId="0" fontId="28" fillId="10" borderId="0" applyNumberFormat="0" applyBorder="0" applyAlignment="0" applyProtection="0"/>
    <xf numFmtId="0" fontId="36" fillId="18" borderId="0" applyNumberFormat="0" applyBorder="0" applyAlignment="0" applyProtection="0"/>
    <xf numFmtId="0" fontId="36" fillId="22" borderId="0" applyNumberFormat="0" applyBorder="0" applyAlignment="0" applyProtection="0"/>
    <xf numFmtId="0" fontId="36" fillId="26" borderId="0" applyNumberFormat="0" applyBorder="0" applyAlignment="0" applyProtection="0"/>
    <xf numFmtId="0" fontId="36" fillId="30" borderId="0" applyNumberFormat="0" applyBorder="0" applyAlignment="0" applyProtection="0"/>
    <xf numFmtId="0" fontId="36" fillId="34" borderId="0" applyNumberFormat="0" applyBorder="0" applyAlignment="0" applyProtection="0"/>
    <xf numFmtId="0" fontId="36" fillId="38" borderId="0" applyNumberFormat="0" applyBorder="0" applyAlignment="0" applyProtection="0"/>
    <xf numFmtId="164" fontId="46" fillId="0" borderId="0" applyFill="0" applyBorder="0" applyProtection="0">
      <alignment horizontal="right" vertical="top"/>
    </xf>
  </cellStyleXfs>
  <cellXfs count="207">
    <xf numFmtId="0" fontId="0" fillId="0" borderId="0" xfId="0"/>
    <xf numFmtId="0" fontId="9" fillId="0" borderId="0" xfId="0" applyFont="1" applyAlignment="1">
      <alignment vertical="center"/>
    </xf>
    <xf numFmtId="0" fontId="3" fillId="0" borderId="0" xfId="0" applyFont="1" applyBorder="1" applyAlignment="1">
      <alignment horizontal="center" vertical="center" wrapText="1"/>
    </xf>
    <xf numFmtId="0" fontId="0" fillId="0" borderId="0" xfId="0" applyBorder="1" applyAlignment="1"/>
    <xf numFmtId="0" fontId="4" fillId="0" borderId="0" xfId="0" applyFont="1" applyBorder="1" applyAlignment="1">
      <alignment vertical="center"/>
    </xf>
    <xf numFmtId="0" fontId="12" fillId="7" borderId="0" xfId="0" applyFont="1" applyFill="1" applyAlignment="1">
      <alignment vertical="center"/>
    </xf>
    <xf numFmtId="0" fontId="13" fillId="7" borderId="0" xfId="0" applyFont="1" applyFill="1" applyBorder="1" applyAlignment="1">
      <alignment vertical="center"/>
    </xf>
    <xf numFmtId="0" fontId="4" fillId="7" borderId="0" xfId="0" applyFont="1" applyFill="1" applyBorder="1" applyAlignment="1">
      <alignment vertical="center"/>
    </xf>
    <xf numFmtId="0" fontId="7" fillId="0" borderId="0" xfId="0" applyFont="1" applyAlignment="1">
      <alignment vertical="center"/>
    </xf>
    <xf numFmtId="0" fontId="2" fillId="6" borderId="1" xfId="0" applyFont="1" applyFill="1" applyBorder="1" applyAlignment="1">
      <alignment vertical="center" wrapText="1"/>
    </xf>
    <xf numFmtId="0" fontId="5" fillId="5"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10" fillId="0" borderId="0" xfId="0" applyFont="1" applyBorder="1" applyAlignment="1">
      <alignment vertical="center"/>
    </xf>
    <xf numFmtId="0" fontId="10" fillId="5"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10" fillId="5" borderId="1" xfId="0" applyFont="1" applyFill="1" applyBorder="1" applyAlignment="1">
      <alignment horizontal="left" vertical="center" wrapText="1"/>
    </xf>
    <xf numFmtId="0" fontId="11" fillId="5" borderId="1" xfId="0" applyFont="1" applyFill="1" applyBorder="1" applyAlignment="1">
      <alignment horizontal="left" vertical="center" wrapText="1" indent="2"/>
    </xf>
    <xf numFmtId="0" fontId="8" fillId="5" borderId="1" xfId="0" applyFont="1" applyFill="1" applyBorder="1" applyAlignment="1">
      <alignment vertical="center" wrapText="1"/>
    </xf>
    <xf numFmtId="0" fontId="16" fillId="0" borderId="0" xfId="0" applyFont="1"/>
    <xf numFmtId="0" fontId="39" fillId="0" borderId="0" xfId="0" applyFont="1"/>
    <xf numFmtId="0" fontId="0" fillId="0" borderId="0" xfId="0" applyAlignment="1">
      <alignment horizontal="right"/>
    </xf>
    <xf numFmtId="0" fontId="10" fillId="5" borderId="5" xfId="0" applyFont="1" applyFill="1" applyBorder="1" applyAlignment="1">
      <alignment horizontal="left" vertical="center" wrapText="1"/>
    </xf>
    <xf numFmtId="0" fontId="8" fillId="0" borderId="0" xfId="0" applyFont="1"/>
    <xf numFmtId="0" fontId="8" fillId="0" borderId="0" xfId="0" applyFont="1" applyAlignment="1">
      <alignment horizontal="left"/>
    </xf>
    <xf numFmtId="0" fontId="10" fillId="0" borderId="0" xfId="0" applyFont="1"/>
    <xf numFmtId="0" fontId="43" fillId="0" borderId="0" xfId="0" applyFont="1" applyAlignment="1">
      <alignment horizontal="left" vertical="top" wrapText="1"/>
    </xf>
    <xf numFmtId="0" fontId="44" fillId="0" borderId="0" xfId="0" applyFont="1" applyAlignment="1">
      <alignment horizontal="center" vertical="center" wrapText="1"/>
    </xf>
    <xf numFmtId="0" fontId="49" fillId="0" borderId="0" xfId="0" applyFont="1" applyBorder="1" applyAlignment="1">
      <alignment horizontal="left" wrapText="1"/>
    </xf>
    <xf numFmtId="0" fontId="48" fillId="0" borderId="0" xfId="0" applyFont="1" applyBorder="1" applyAlignment="1">
      <alignment horizontal="left" wrapText="1"/>
    </xf>
    <xf numFmtId="0" fontId="50" fillId="0" borderId="0" xfId="0" applyFont="1" applyBorder="1" applyAlignment="1">
      <alignment vertical="top" wrapText="1"/>
    </xf>
    <xf numFmtId="0" fontId="16" fillId="0" borderId="0" xfId="0" applyFont="1" applyBorder="1" applyAlignment="1"/>
    <xf numFmtId="0" fontId="17" fillId="0" borderId="0" xfId="0" applyFont="1" applyBorder="1" applyAlignment="1"/>
    <xf numFmtId="0" fontId="17" fillId="0" borderId="0" xfId="0" applyFont="1" applyBorder="1" applyAlignment="1">
      <alignment horizontal="left"/>
    </xf>
    <xf numFmtId="0" fontId="48" fillId="0" borderId="0" xfId="0" applyFont="1" applyBorder="1" applyAlignment="1">
      <alignment wrapText="1"/>
    </xf>
    <xf numFmtId="0" fontId="16" fillId="0" borderId="0" xfId="0" applyFont="1" applyBorder="1" applyAlignment="1">
      <alignment horizontal="left"/>
    </xf>
    <xf numFmtId="0" fontId="49" fillId="0" borderId="0" xfId="0" applyFont="1" applyBorder="1" applyAlignment="1">
      <alignment vertical="center"/>
    </xf>
    <xf numFmtId="0" fontId="51" fillId="0" borderId="0" xfId="0" applyFont="1" applyBorder="1" applyAlignment="1">
      <alignment vertical="center" wrapText="1"/>
    </xf>
    <xf numFmtId="0" fontId="16" fillId="0" borderId="0" xfId="0" applyFont="1" applyBorder="1"/>
    <xf numFmtId="0" fontId="49" fillId="0" borderId="0" xfId="0" applyFont="1" applyAlignment="1">
      <alignment horizontal="left" vertical="center" wrapText="1"/>
    </xf>
    <xf numFmtId="0" fontId="49" fillId="0" borderId="0" xfId="0" applyFont="1" applyAlignment="1">
      <alignment horizontal="center" vertical="center"/>
    </xf>
    <xf numFmtId="0" fontId="52" fillId="0" borderId="0" xfId="0" applyFont="1" applyAlignment="1">
      <alignment horizontal="left" vertical="center"/>
    </xf>
    <xf numFmtId="0" fontId="39" fillId="0" borderId="0" xfId="0" applyFont="1" applyBorder="1" applyAlignment="1">
      <alignment horizontal="left"/>
    </xf>
    <xf numFmtId="0" fontId="38" fillId="5" borderId="1" xfId="0" applyFont="1" applyFill="1" applyBorder="1" applyAlignment="1">
      <alignment horizontal="center" vertical="center" wrapText="1"/>
    </xf>
    <xf numFmtId="0" fontId="7" fillId="5" borderId="11" xfId="0" applyFont="1" applyFill="1" applyBorder="1" applyAlignment="1">
      <alignment vertical="center" wrapText="1"/>
    </xf>
    <xf numFmtId="0" fontId="7" fillId="5" borderId="29" xfId="0" applyFont="1" applyFill="1" applyBorder="1" applyAlignment="1">
      <alignment vertical="center" wrapText="1"/>
    </xf>
    <xf numFmtId="0" fontId="38" fillId="5" borderId="16" xfId="0" applyFont="1" applyFill="1" applyBorder="1" applyAlignment="1">
      <alignment horizontal="center" vertical="center" wrapText="1"/>
    </xf>
    <xf numFmtId="0" fontId="39" fillId="0" borderId="0" xfId="0" applyFont="1" applyBorder="1" applyAlignment="1"/>
    <xf numFmtId="0" fontId="61" fillId="0" borderId="1" xfId="61" applyFont="1" applyFill="1" applyBorder="1" applyAlignment="1">
      <alignment horizontal="center" vertical="center" wrapText="1"/>
    </xf>
    <xf numFmtId="14" fontId="61" fillId="0" borderId="1" xfId="61"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168" fontId="61" fillId="0" borderId="1" xfId="61" applyNumberFormat="1" applyFont="1" applyFill="1" applyBorder="1" applyAlignment="1">
      <alignment vertical="center" wrapText="1"/>
    </xf>
    <xf numFmtId="0" fontId="58" fillId="0" borderId="0" xfId="61" applyFill="1"/>
    <xf numFmtId="0" fontId="61" fillId="0" borderId="1" xfId="61" applyFont="1" applyFill="1" applyBorder="1" applyAlignment="1">
      <alignment vertical="center" wrapText="1"/>
    </xf>
    <xf numFmtId="168" fontId="61" fillId="0" borderId="1" xfId="61" applyNumberFormat="1" applyFont="1" applyFill="1" applyBorder="1" applyAlignment="1">
      <alignment horizontal="center" vertical="center" wrapText="1"/>
    </xf>
    <xf numFmtId="2" fontId="61" fillId="0" borderId="1" xfId="61" applyNumberFormat="1" applyFont="1" applyFill="1" applyBorder="1" applyAlignment="1">
      <alignment horizontal="center" vertical="center" wrapText="1"/>
    </xf>
    <xf numFmtId="168" fontId="61" fillId="0" borderId="1" xfId="61" applyNumberFormat="1" applyFont="1" applyFill="1" applyBorder="1" applyAlignment="1">
      <alignment horizontal="center" vertical="center"/>
    </xf>
    <xf numFmtId="0" fontId="61" fillId="0" borderId="1" xfId="61" applyFont="1" applyFill="1" applyBorder="1" applyAlignment="1">
      <alignment horizontal="center" vertical="center"/>
    </xf>
    <xf numFmtId="169" fontId="61" fillId="0" borderId="1" xfId="61" applyNumberFormat="1" applyFont="1" applyFill="1" applyBorder="1" applyAlignment="1">
      <alignment horizontal="center" vertical="center" wrapText="1"/>
    </xf>
    <xf numFmtId="10" fontId="61" fillId="0" borderId="1" xfId="61" applyNumberFormat="1" applyFont="1" applyFill="1" applyBorder="1" applyAlignment="1">
      <alignment horizontal="center" vertical="center" wrapText="1"/>
    </xf>
    <xf numFmtId="168" fontId="61" fillId="0" borderId="1" xfId="61" applyNumberFormat="1" applyFont="1" applyFill="1" applyBorder="1" applyAlignment="1">
      <alignment vertical="center"/>
    </xf>
    <xf numFmtId="0" fontId="59" fillId="0" borderId="36" xfId="62" applyFont="1" applyFill="1" applyBorder="1" applyAlignment="1">
      <alignment horizontal="center" vertical="center" wrapText="1"/>
    </xf>
    <xf numFmtId="0" fontId="3" fillId="0" borderId="1" xfId="0" applyFont="1" applyFill="1" applyBorder="1" applyAlignment="1">
      <alignment horizontal="center" vertical="center" wrapText="1"/>
    </xf>
    <xf numFmtId="0" fontId="59" fillId="0" borderId="37" xfId="62" applyFont="1" applyFill="1" applyBorder="1" applyAlignment="1">
      <alignment vertical="center" wrapText="1"/>
    </xf>
    <xf numFmtId="0" fontId="59" fillId="0" borderId="12" xfId="62" applyFont="1" applyFill="1" applyBorder="1" applyAlignment="1">
      <alignment horizontal="center" vertical="center" wrapText="1"/>
    </xf>
    <xf numFmtId="0" fontId="60" fillId="0" borderId="5" xfId="0" applyFont="1" applyFill="1" applyBorder="1" applyAlignment="1">
      <alignment horizontal="center" vertical="center" wrapText="1"/>
    </xf>
    <xf numFmtId="0" fontId="59" fillId="0" borderId="1" xfId="0" applyFont="1" applyFill="1" applyBorder="1" applyAlignment="1">
      <alignment horizontal="center" vertical="center" wrapText="1"/>
    </xf>
    <xf numFmtId="0" fontId="59" fillId="0" borderId="7" xfId="62" applyFont="1" applyFill="1" applyBorder="1" applyAlignment="1">
      <alignment horizontal="center" vertical="center" wrapText="1"/>
    </xf>
    <xf numFmtId="0" fontId="60" fillId="0" borderId="1" xfId="0" applyFont="1" applyFill="1" applyBorder="1" applyAlignment="1">
      <alignment horizontal="center" vertical="center" wrapText="1"/>
    </xf>
    <xf numFmtId="0" fontId="60" fillId="0" borderId="1" xfId="62" applyFont="1" applyFill="1" applyBorder="1" applyAlignment="1">
      <alignment horizontal="center" vertical="center" wrapText="1"/>
    </xf>
    <xf numFmtId="0" fontId="59" fillId="0" borderId="18" xfId="62" applyFont="1" applyFill="1" applyBorder="1" applyAlignment="1">
      <alignment horizontal="center" vertical="center" wrapText="1"/>
    </xf>
    <xf numFmtId="165" fontId="2" fillId="6" borderId="1" xfId="59" applyNumberFormat="1" applyFont="1" applyFill="1" applyBorder="1" applyAlignment="1">
      <alignment vertical="center" wrapText="1"/>
    </xf>
    <xf numFmtId="170" fontId="2" fillId="6" borderId="1" xfId="59" applyNumberFormat="1" applyFont="1" applyFill="1" applyBorder="1" applyAlignment="1">
      <alignment vertical="center" wrapText="1"/>
    </xf>
    <xf numFmtId="166" fontId="10" fillId="6" borderId="1" xfId="0" applyNumberFormat="1" applyFont="1" applyFill="1" applyBorder="1" applyAlignment="1">
      <alignment horizontal="center" vertical="center" wrapText="1"/>
    </xf>
    <xf numFmtId="166" fontId="10" fillId="5" borderId="1" xfId="0" applyNumberFormat="1" applyFont="1" applyFill="1" applyBorder="1" applyAlignment="1">
      <alignment horizontal="center" vertical="center" wrapText="1"/>
    </xf>
    <xf numFmtId="170" fontId="2" fillId="6" borderId="1" xfId="0" applyNumberFormat="1" applyFont="1" applyFill="1" applyBorder="1" applyAlignment="1">
      <alignment vertical="center" wrapText="1"/>
    </xf>
    <xf numFmtId="166" fontId="8" fillId="0" borderId="0" xfId="0" applyNumberFormat="1" applyFont="1" applyAlignment="1">
      <alignment horizontal="left"/>
    </xf>
    <xf numFmtId="166" fontId="8" fillId="0" borderId="0" xfId="0" applyNumberFormat="1" applyFont="1"/>
    <xf numFmtId="0" fontId="61" fillId="0" borderId="1" xfId="61" applyFont="1" applyBorder="1" applyAlignment="1">
      <alignment horizontal="center" vertical="center" wrapText="1"/>
    </xf>
    <xf numFmtId="9" fontId="61" fillId="0" borderId="1" xfId="61" applyNumberFormat="1" applyFont="1" applyBorder="1" applyAlignment="1">
      <alignment horizontal="center" vertical="center" wrapText="1"/>
    </xf>
    <xf numFmtId="14" fontId="61" fillId="0" borderId="1" xfId="61" quotePrefix="1" applyNumberFormat="1" applyFont="1" applyBorder="1" applyAlignment="1">
      <alignment horizontal="center" vertical="center" wrapText="1"/>
    </xf>
    <xf numFmtId="14" fontId="61" fillId="0" borderId="1" xfId="61" applyNumberFormat="1" applyFont="1" applyBorder="1" applyAlignment="1">
      <alignment horizontal="center" vertical="center" wrapText="1"/>
    </xf>
    <xf numFmtId="0" fontId="1" fillId="3" borderId="2" xfId="0" applyFont="1" applyFill="1" applyBorder="1" applyAlignment="1">
      <alignment horizontal="left"/>
    </xf>
    <xf numFmtId="0" fontId="1" fillId="3" borderId="7" xfId="0" applyFont="1" applyFill="1" applyBorder="1" applyAlignment="1">
      <alignment horizontal="left"/>
    </xf>
    <xf numFmtId="0" fontId="0" fillId="6" borderId="2" xfId="0" applyFill="1" applyBorder="1" applyAlignment="1">
      <alignment horizontal="left" vertical="top" wrapText="1"/>
    </xf>
    <xf numFmtId="0" fontId="0" fillId="6" borderId="3" xfId="0" applyFill="1" applyBorder="1" applyAlignment="1">
      <alignment horizontal="left" vertical="top"/>
    </xf>
    <xf numFmtId="0" fontId="0" fillId="6" borderId="7" xfId="0" applyFill="1" applyBorder="1" applyAlignment="1">
      <alignment horizontal="left" vertical="top"/>
    </xf>
    <xf numFmtId="0" fontId="0" fillId="6" borderId="2" xfId="0" applyFill="1" applyBorder="1" applyAlignment="1">
      <alignment horizontal="center"/>
    </xf>
    <xf numFmtId="0" fontId="0" fillId="6" borderId="3" xfId="0" applyFill="1" applyBorder="1" applyAlignment="1">
      <alignment horizontal="center"/>
    </xf>
    <xf numFmtId="0" fontId="0" fillId="6" borderId="7" xfId="0" applyFill="1" applyBorder="1" applyAlignment="1">
      <alignment horizontal="center"/>
    </xf>
    <xf numFmtId="0" fontId="45" fillId="0" borderId="0" xfId="0" applyFont="1" applyBorder="1" applyAlignment="1"/>
    <xf numFmtId="0" fontId="38" fillId="5" borderId="13" xfId="0" applyFont="1" applyFill="1" applyBorder="1" applyAlignment="1">
      <alignment horizontal="center" vertical="center" wrapText="1"/>
    </xf>
    <xf numFmtId="0" fontId="38" fillId="5" borderId="16" xfId="0" applyFont="1" applyFill="1" applyBorder="1" applyAlignment="1">
      <alignment horizontal="center" vertical="center" wrapText="1"/>
    </xf>
    <xf numFmtId="0" fontId="38" fillId="5" borderId="14" xfId="0" applyFont="1" applyFill="1" applyBorder="1" applyAlignment="1">
      <alignment horizontal="center" vertical="center" wrapText="1"/>
    </xf>
    <xf numFmtId="0" fontId="38" fillId="5" borderId="1" xfId="0" applyFont="1" applyFill="1" applyBorder="1" applyAlignment="1">
      <alignment horizontal="center" vertical="center" wrapText="1"/>
    </xf>
    <xf numFmtId="0" fontId="38" fillId="5" borderId="15" xfId="0" applyFont="1" applyFill="1" applyBorder="1" applyAlignment="1">
      <alignment horizontal="center" vertical="center" wrapText="1"/>
    </xf>
    <xf numFmtId="0" fontId="38" fillId="5" borderId="17" xfId="0" applyFont="1" applyFill="1" applyBorder="1" applyAlignment="1">
      <alignment horizontal="center" vertical="center" wrapText="1"/>
    </xf>
    <xf numFmtId="49" fontId="56" fillId="2" borderId="13" xfId="0" applyNumberFormat="1" applyFont="1" applyFill="1" applyBorder="1" applyAlignment="1">
      <alignment horizontal="center" vertical="center" wrapText="1"/>
    </xf>
    <xf numFmtId="49" fontId="56" fillId="2" borderId="19" xfId="0" applyNumberFormat="1" applyFont="1" applyFill="1" applyBorder="1" applyAlignment="1">
      <alignment horizontal="center" vertical="center" wrapText="1"/>
    </xf>
    <xf numFmtId="0" fontId="7" fillId="5" borderId="31" xfId="0" applyFont="1" applyFill="1" applyBorder="1" applyAlignment="1">
      <alignment horizontal="center" vertical="center" wrapText="1"/>
    </xf>
    <xf numFmtId="0" fontId="7" fillId="5" borderId="33" xfId="0" applyFont="1" applyFill="1" applyBorder="1" applyAlignment="1">
      <alignment horizontal="center" vertical="center" wrapText="1"/>
    </xf>
    <xf numFmtId="0" fontId="57" fillId="6" borderId="2" xfId="0" applyFont="1" applyFill="1" applyBorder="1" applyAlignment="1">
      <alignment horizontal="center" vertical="center" wrapText="1"/>
    </xf>
    <xf numFmtId="0" fontId="57" fillId="6" borderId="7" xfId="0" applyFont="1" applyFill="1" applyBorder="1" applyAlignment="1">
      <alignment horizontal="center" vertical="center" wrapText="1"/>
    </xf>
    <xf numFmtId="49" fontId="56" fillId="2" borderId="14" xfId="0" applyNumberFormat="1" applyFont="1" applyFill="1" applyBorder="1" applyAlignment="1">
      <alignment horizontal="center" vertical="center" wrapText="1"/>
    </xf>
    <xf numFmtId="49" fontId="56" fillId="2" borderId="6" xfId="0" applyNumberFormat="1" applyFont="1" applyFill="1" applyBorder="1" applyAlignment="1">
      <alignment horizontal="center" vertical="center" wrapText="1"/>
    </xf>
    <xf numFmtId="49" fontId="56" fillId="2" borderId="15" xfId="0" applyNumberFormat="1" applyFont="1" applyFill="1" applyBorder="1" applyAlignment="1">
      <alignment horizontal="center" vertical="center" wrapText="1"/>
    </xf>
    <xf numFmtId="49" fontId="56" fillId="2" borderId="32" xfId="0" applyNumberFormat="1" applyFont="1" applyFill="1" applyBorder="1" applyAlignment="1">
      <alignment horizontal="center" vertical="center" wrapText="1"/>
    </xf>
    <xf numFmtId="49" fontId="56" fillId="2" borderId="30" xfId="0" applyNumberFormat="1" applyFont="1" applyFill="1" applyBorder="1" applyAlignment="1">
      <alignment horizontal="center" vertical="center" wrapText="1"/>
    </xf>
    <xf numFmtId="49" fontId="56" fillId="2" borderId="9" xfId="0" applyNumberFormat="1" applyFont="1" applyFill="1" applyBorder="1" applyAlignment="1">
      <alignment horizontal="center" vertical="center" wrapText="1"/>
    </xf>
    <xf numFmtId="0" fontId="7" fillId="5" borderId="30" xfId="0" applyFont="1" applyFill="1" applyBorder="1" applyAlignment="1">
      <alignment horizontal="center" wrapText="1"/>
    </xf>
    <xf numFmtId="0" fontId="7" fillId="5" borderId="34" xfId="0" applyFont="1" applyFill="1" applyBorder="1" applyAlignment="1">
      <alignment horizontal="center" wrapText="1"/>
    </xf>
    <xf numFmtId="0" fontId="7" fillId="5" borderId="35" xfId="0" applyFont="1" applyFill="1" applyBorder="1" applyAlignment="1">
      <alignment horizontal="center" wrapText="1"/>
    </xf>
    <xf numFmtId="0" fontId="64" fillId="0" borderId="6" xfId="0" applyFont="1" applyFill="1" applyBorder="1" applyAlignment="1">
      <alignment horizontal="center" vertical="center" wrapText="1"/>
    </xf>
    <xf numFmtId="0" fontId="64" fillId="0" borderId="8" xfId="0" applyFont="1" applyFill="1" applyBorder="1" applyAlignment="1">
      <alignment horizontal="center" vertical="center" wrapText="1"/>
    </xf>
    <xf numFmtId="0" fontId="64" fillId="0" borderId="5" xfId="0" applyFont="1" applyFill="1" applyBorder="1" applyAlignment="1">
      <alignment horizontal="center" vertical="center" wrapText="1"/>
    </xf>
    <xf numFmtId="0" fontId="61" fillId="0" borderId="6" xfId="61" applyFont="1" applyFill="1" applyBorder="1" applyAlignment="1">
      <alignment horizontal="center" vertical="center" wrapText="1"/>
    </xf>
    <xf numFmtId="0" fontId="61" fillId="0" borderId="8" xfId="61" applyFont="1" applyFill="1" applyBorder="1" applyAlignment="1">
      <alignment horizontal="center" vertical="center" wrapText="1"/>
    </xf>
    <xf numFmtId="0" fontId="61" fillId="0" borderId="5" xfId="61" applyFont="1" applyFill="1" applyBorder="1" applyAlignment="1">
      <alignment horizontal="center" vertical="center" wrapText="1"/>
    </xf>
    <xf numFmtId="49" fontId="61" fillId="0" borderId="6" xfId="61" applyNumberFormat="1" applyFont="1" applyFill="1" applyBorder="1" applyAlignment="1">
      <alignment horizontal="center" vertical="center"/>
    </xf>
    <xf numFmtId="49" fontId="61" fillId="0" borderId="8" xfId="61" applyNumberFormat="1" applyFont="1" applyFill="1" applyBorder="1" applyAlignment="1">
      <alignment horizontal="center" vertical="center"/>
    </xf>
    <xf numFmtId="49" fontId="61" fillId="0" borderId="5" xfId="61" applyNumberFormat="1" applyFont="1" applyFill="1" applyBorder="1" applyAlignment="1">
      <alignment horizontal="center" vertical="center"/>
    </xf>
    <xf numFmtId="14" fontId="59" fillId="0" borderId="1" xfId="62" applyNumberFormat="1" applyFont="1" applyFill="1" applyBorder="1" applyAlignment="1">
      <alignment horizontal="center" vertical="center" wrapText="1"/>
    </xf>
    <xf numFmtId="14" fontId="59" fillId="0" borderId="1" xfId="62" quotePrefix="1" applyNumberFormat="1" applyFont="1" applyFill="1" applyBorder="1" applyAlignment="1">
      <alignment horizontal="center" vertical="center"/>
    </xf>
    <xf numFmtId="14" fontId="61" fillId="0" borderId="6" xfId="61" applyNumberFormat="1" applyFont="1" applyFill="1" applyBorder="1" applyAlignment="1">
      <alignment horizontal="center" vertical="center" wrapText="1"/>
    </xf>
    <xf numFmtId="14" fontId="61" fillId="0" borderId="8" xfId="61" applyNumberFormat="1" applyFont="1" applyFill="1" applyBorder="1" applyAlignment="1">
      <alignment horizontal="center" vertical="center" wrapText="1"/>
    </xf>
    <xf numFmtId="14" fontId="61" fillId="0" borderId="5" xfId="61" applyNumberFormat="1" applyFont="1" applyFill="1" applyBorder="1" applyAlignment="1">
      <alignment horizontal="center" vertical="center" wrapText="1"/>
    </xf>
    <xf numFmtId="169" fontId="61" fillId="0" borderId="6" xfId="61" applyNumberFormat="1" applyFont="1" applyFill="1" applyBorder="1" applyAlignment="1">
      <alignment horizontal="center" vertical="center" wrapText="1"/>
    </xf>
    <xf numFmtId="169" fontId="61" fillId="0" borderId="8" xfId="61" applyNumberFormat="1" applyFont="1" applyFill="1" applyBorder="1" applyAlignment="1">
      <alignment horizontal="center" vertical="center" wrapText="1"/>
    </xf>
    <xf numFmtId="169" fontId="61" fillId="0" borderId="5" xfId="61"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40" fillId="2" borderId="1" xfId="0" applyFont="1" applyFill="1" applyBorder="1" applyAlignment="1">
      <alignment horizontal="center" vertical="center" wrapText="1"/>
    </xf>
    <xf numFmtId="0" fontId="5" fillId="5" borderId="1" xfId="0" applyFont="1" applyFill="1" applyBorder="1" applyAlignment="1">
      <alignment horizontal="center" vertical="center"/>
    </xf>
    <xf numFmtId="0" fontId="1" fillId="5" borderId="1" xfId="0" applyFont="1" applyFill="1" applyBorder="1" applyAlignment="1">
      <alignment horizontal="center" vertical="center" wrapText="1"/>
    </xf>
    <xf numFmtId="0" fontId="9" fillId="0" borderId="0" xfId="0" applyFont="1" applyAlignment="1">
      <alignment horizontal="left" vertical="center" wrapText="1"/>
    </xf>
    <xf numFmtId="0" fontId="54" fillId="0" borderId="0" xfId="0" applyFont="1" applyBorder="1" applyAlignment="1">
      <alignment horizontal="left" wrapText="1"/>
    </xf>
    <xf numFmtId="0" fontId="39" fillId="0" borderId="0" xfId="0" applyFont="1" applyBorder="1" applyAlignment="1">
      <alignment horizontal="center"/>
    </xf>
    <xf numFmtId="0" fontId="53" fillId="0" borderId="10" xfId="0" applyFont="1" applyBorder="1" applyAlignment="1">
      <alignment horizontal="left" vertical="center" wrapText="1"/>
    </xf>
    <xf numFmtId="0" fontId="53" fillId="0" borderId="0" xfId="0" applyFont="1" applyBorder="1" applyAlignment="1">
      <alignment horizontal="left" vertical="center" wrapText="1"/>
    </xf>
    <xf numFmtId="0" fontId="40" fillId="0" borderId="0" xfId="0" applyFont="1" applyBorder="1" applyAlignment="1">
      <alignment horizontal="left" wrapText="1"/>
    </xf>
    <xf numFmtId="0" fontId="17" fillId="0" borderId="0" xfId="0" applyFont="1" applyBorder="1" applyAlignment="1">
      <alignment horizontal="center" wrapText="1"/>
    </xf>
    <xf numFmtId="0" fontId="40" fillId="0" borderId="0" xfId="0" applyFont="1" applyBorder="1" applyAlignment="1">
      <alignment horizontal="center" wrapText="1"/>
    </xf>
    <xf numFmtId="0" fontId="40" fillId="0" borderId="4" xfId="0" applyFont="1" applyBorder="1" applyAlignment="1">
      <alignment horizontal="left" wrapText="1"/>
    </xf>
    <xf numFmtId="0" fontId="54" fillId="0" borderId="0" xfId="0" applyFont="1" applyBorder="1" applyAlignment="1">
      <alignment horizontal="center" wrapText="1"/>
    </xf>
    <xf numFmtId="0" fontId="40" fillId="0" borderId="4" xfId="0" applyFont="1" applyBorder="1" applyAlignment="1">
      <alignment horizontal="left"/>
    </xf>
    <xf numFmtId="0" fontId="40" fillId="0" borderId="0" xfId="0" applyFont="1" applyBorder="1" applyAlignment="1">
      <alignment horizontal="left"/>
    </xf>
    <xf numFmtId="0" fontId="40" fillId="0" borderId="0" xfId="0" applyFont="1" applyBorder="1" applyAlignment="1">
      <alignment horizontal="center"/>
    </xf>
    <xf numFmtId="0" fontId="17" fillId="0" borderId="0" xfId="0" applyFont="1" applyBorder="1" applyAlignment="1">
      <alignment horizontal="center"/>
    </xf>
    <xf numFmtId="0" fontId="54" fillId="4" borderId="0" xfId="0" applyFont="1" applyFill="1" applyBorder="1" applyAlignment="1">
      <alignment horizontal="left" wrapText="1"/>
    </xf>
    <xf numFmtId="0" fontId="48" fillId="0" borderId="0" xfId="0" applyFont="1" applyBorder="1" applyAlignment="1">
      <alignment horizontal="left" wrapText="1"/>
    </xf>
    <xf numFmtId="0" fontId="16" fillId="0" borderId="0" xfId="0" applyFont="1" applyBorder="1" applyAlignment="1">
      <alignment horizontal="center"/>
    </xf>
    <xf numFmtId="0" fontId="50" fillId="0" borderId="0" xfId="0" applyFont="1" applyBorder="1" applyAlignment="1">
      <alignment horizontal="center" vertical="top" wrapText="1"/>
    </xf>
    <xf numFmtId="0" fontId="50" fillId="0" borderId="0" xfId="0" applyFont="1" applyBorder="1" applyAlignment="1">
      <alignment horizontal="center" wrapText="1"/>
    </xf>
    <xf numFmtId="0" fontId="18" fillId="0" borderId="0" xfId="0" applyFont="1" applyAlignment="1">
      <alignment horizontal="center" vertical="center"/>
    </xf>
    <xf numFmtId="0" fontId="55" fillId="0" borderId="4" xfId="0" applyFont="1" applyBorder="1" applyAlignment="1">
      <alignment horizontal="left" wrapText="1"/>
    </xf>
    <xf numFmtId="0" fontId="55" fillId="0" borderId="0" xfId="0" applyFont="1" applyBorder="1" applyAlignment="1">
      <alignment horizontal="left" wrapText="1"/>
    </xf>
    <xf numFmtId="0" fontId="49" fillId="0" borderId="0" xfId="0" applyFont="1" applyBorder="1" applyAlignment="1">
      <alignment horizontal="center" wrapText="1"/>
    </xf>
    <xf numFmtId="0" fontId="57" fillId="0" borderId="0" xfId="0" applyFont="1" applyBorder="1" applyAlignment="1">
      <alignment wrapText="1"/>
    </xf>
    <xf numFmtId="0" fontId="57" fillId="0" borderId="0" xfId="0" applyFont="1" applyBorder="1" applyAlignment="1">
      <alignment horizontal="left" wrapText="1"/>
    </xf>
    <xf numFmtId="0" fontId="18" fillId="0" borderId="0" xfId="0" applyFont="1" applyAlignment="1">
      <alignment horizontal="left" vertical="center"/>
    </xf>
    <xf numFmtId="0" fontId="54" fillId="0" borderId="4" xfId="0" applyFont="1" applyBorder="1" applyAlignment="1">
      <alignment horizontal="left" wrapText="1"/>
    </xf>
    <xf numFmtId="0" fontId="39" fillId="0" borderId="0" xfId="0" applyFont="1" applyAlignment="1">
      <alignment horizontal="center"/>
    </xf>
    <xf numFmtId="0" fontId="55" fillId="0" borderId="4" xfId="0" applyFont="1" applyBorder="1" applyAlignment="1">
      <alignment horizontal="center" wrapText="1"/>
    </xf>
    <xf numFmtId="0" fontId="55" fillId="0" borderId="0" xfId="0" applyFont="1" applyBorder="1" applyAlignment="1">
      <alignment horizontal="center" wrapText="1"/>
    </xf>
    <xf numFmtId="0" fontId="57" fillId="0" borderId="0" xfId="0" applyFont="1" applyBorder="1" applyAlignment="1">
      <alignment vertical="top" wrapText="1"/>
    </xf>
    <xf numFmtId="0" fontId="57" fillId="0" borderId="0" xfId="0" applyFont="1" applyBorder="1" applyAlignment="1">
      <alignment horizontal="left" vertical="top" wrapText="1"/>
    </xf>
    <xf numFmtId="0" fontId="40" fillId="0" borderId="0" xfId="0" applyFont="1" applyBorder="1" applyAlignment="1">
      <alignment wrapText="1"/>
    </xf>
    <xf numFmtId="0" fontId="65" fillId="6" borderId="2" xfId="0" applyFont="1" applyFill="1" applyBorder="1" applyAlignment="1">
      <alignment horizontal="left"/>
    </xf>
    <xf numFmtId="0" fontId="66" fillId="0" borderId="0" xfId="0" applyFont="1" applyAlignment="1">
      <alignment vertical="center"/>
    </xf>
    <xf numFmtId="0" fontId="65" fillId="0" borderId="0" xfId="0" applyFont="1"/>
    <xf numFmtId="0" fontId="67" fillId="7" borderId="0" xfId="0" applyFont="1" applyFill="1" applyAlignment="1">
      <alignment vertical="center"/>
    </xf>
    <xf numFmtId="0" fontId="65" fillId="7" borderId="0" xfId="0" applyFont="1" applyFill="1"/>
    <xf numFmtId="0" fontId="66" fillId="7" borderId="0" xfId="0" applyFont="1" applyFill="1" applyAlignment="1">
      <alignment vertical="center"/>
    </xf>
    <xf numFmtId="0" fontId="65" fillId="0" borderId="0" xfId="0" applyFont="1" applyAlignment="1">
      <alignment vertical="center"/>
    </xf>
    <xf numFmtId="0" fontId="70" fillId="39" borderId="1" xfId="0" applyFont="1" applyFill="1" applyBorder="1" applyAlignment="1">
      <alignment horizontal="center" vertical="center" wrapText="1"/>
    </xf>
    <xf numFmtId="0" fontId="70" fillId="0" borderId="0" xfId="0" applyFont="1" applyAlignment="1">
      <alignment horizontal="left" vertical="top" wrapText="1"/>
    </xf>
    <xf numFmtId="0" fontId="70" fillId="39" borderId="1" xfId="0" applyFont="1" applyFill="1" applyBorder="1" applyAlignment="1">
      <alignment horizontal="center" vertical="center" wrapText="1"/>
    </xf>
    <xf numFmtId="0" fontId="72" fillId="0" borderId="0" xfId="0" applyFont="1" applyAlignment="1">
      <alignment horizontal="left" vertical="top"/>
    </xf>
    <xf numFmtId="167" fontId="72" fillId="0" borderId="0" xfId="104" applyNumberFormat="1" applyFont="1">
      <alignment horizontal="right" vertical="top"/>
    </xf>
    <xf numFmtId="0" fontId="65" fillId="6" borderId="3" xfId="0" applyFont="1" applyFill="1" applyBorder="1" applyAlignment="1">
      <alignment horizontal="center"/>
    </xf>
    <xf numFmtId="0" fontId="65" fillId="6" borderId="1" xfId="0" applyFont="1" applyFill="1" applyBorder="1" applyAlignment="1">
      <alignment horizontal="center"/>
    </xf>
    <xf numFmtId="0" fontId="70" fillId="39" borderId="38" xfId="0" applyFont="1" applyFill="1" applyBorder="1" applyAlignment="1">
      <alignment horizontal="left" vertical="top" wrapText="1"/>
    </xf>
    <xf numFmtId="0" fontId="65" fillId="6" borderId="3" xfId="0" applyFont="1" applyFill="1" applyBorder="1" applyAlignment="1">
      <alignment horizontal="left"/>
    </xf>
    <xf numFmtId="0" fontId="65" fillId="6" borderId="3" xfId="0" applyFont="1" applyFill="1" applyBorder="1" applyAlignment="1">
      <alignment horizontal="left" wrapText="1"/>
    </xf>
    <xf numFmtId="0" fontId="70" fillId="39" borderId="38" xfId="0" applyFont="1" applyFill="1" applyBorder="1" applyAlignment="1">
      <alignment horizontal="center" vertical="top" wrapText="1"/>
    </xf>
    <xf numFmtId="0" fontId="70" fillId="39" borderId="0" xfId="0" applyFont="1" applyFill="1" applyAlignment="1">
      <alignment horizontal="center" vertical="top" wrapText="1"/>
    </xf>
    <xf numFmtId="0" fontId="70" fillId="39" borderId="0" xfId="0" applyFont="1" applyFill="1" applyAlignment="1">
      <alignment horizontal="left" vertical="top" wrapText="1"/>
    </xf>
    <xf numFmtId="0" fontId="65" fillId="6" borderId="1" xfId="0" applyFont="1" applyFill="1" applyBorder="1" applyAlignment="1">
      <alignment horizontal="left" wrapText="1"/>
    </xf>
    <xf numFmtId="0" fontId="65" fillId="6" borderId="1" xfId="0" applyFont="1" applyFill="1" applyBorder="1" applyAlignment="1">
      <alignment horizontal="center"/>
    </xf>
    <xf numFmtId="0" fontId="65" fillId="6" borderId="1" xfId="0" applyFont="1" applyFill="1" applyBorder="1" applyAlignment="1">
      <alignment horizontal="center" wrapText="1"/>
    </xf>
    <xf numFmtId="0" fontId="73" fillId="6" borderId="1" xfId="0" applyFont="1" applyFill="1" applyBorder="1" applyAlignment="1">
      <alignment horizontal="left" vertical="top" wrapText="1"/>
    </xf>
    <xf numFmtId="0" fontId="65" fillId="6" borderId="5" xfId="0" applyFont="1" applyFill="1" applyBorder="1" applyAlignment="1">
      <alignment horizontal="center"/>
    </xf>
    <xf numFmtId="0" fontId="70" fillId="6" borderId="5" xfId="0" applyFont="1" applyFill="1" applyBorder="1" applyAlignment="1">
      <alignment horizontal="center"/>
    </xf>
    <xf numFmtId="0" fontId="74" fillId="6" borderId="1" xfId="0" applyFont="1" applyFill="1" applyBorder="1" applyAlignment="1">
      <alignment horizontal="left" vertical="top" wrapText="1"/>
    </xf>
    <xf numFmtId="1" fontId="65" fillId="6" borderId="1" xfId="0" applyNumberFormat="1" applyFont="1" applyFill="1" applyBorder="1" applyAlignment="1">
      <alignment horizontal="center"/>
    </xf>
    <xf numFmtId="2" fontId="65" fillId="6" borderId="1" xfId="0" applyNumberFormat="1" applyFont="1" applyFill="1" applyBorder="1" applyAlignment="1">
      <alignment horizontal="center"/>
    </xf>
    <xf numFmtId="0" fontId="65" fillId="6" borderId="5" xfId="0" applyFont="1" applyFill="1" applyBorder="1" applyAlignment="1">
      <alignment horizontal="center" wrapText="1"/>
    </xf>
    <xf numFmtId="0" fontId="75" fillId="39" borderId="0" xfId="0" applyFont="1" applyFill="1" applyAlignment="1">
      <alignment horizontal="left" vertical="top" wrapText="1"/>
    </xf>
    <xf numFmtId="0" fontId="73" fillId="6" borderId="1" xfId="0" applyFont="1" applyFill="1" applyBorder="1" applyAlignment="1">
      <alignment vertical="top" wrapText="1"/>
    </xf>
    <xf numFmtId="0" fontId="74" fillId="6" borderId="1" xfId="0" applyFont="1" applyFill="1" applyBorder="1" applyAlignment="1">
      <alignment vertical="top" wrapText="1"/>
    </xf>
    <xf numFmtId="0" fontId="73" fillId="6" borderId="1" xfId="0" applyFont="1" applyFill="1" applyBorder="1" applyAlignment="1">
      <alignment horizontal="center" vertical="top" wrapText="1"/>
    </xf>
    <xf numFmtId="166" fontId="65" fillId="6" borderId="1" xfId="59" applyNumberFormat="1" applyFont="1" applyFill="1" applyBorder="1" applyAlignment="1">
      <alignment horizontal="center"/>
    </xf>
    <xf numFmtId="166" fontId="65" fillId="6" borderId="1" xfId="0" applyNumberFormat="1" applyFont="1" applyFill="1" applyBorder="1" applyAlignment="1">
      <alignment horizontal="center"/>
    </xf>
    <xf numFmtId="0" fontId="70" fillId="39" borderId="0" xfId="0" applyFont="1" applyFill="1" applyBorder="1" applyAlignment="1">
      <alignment horizontal="left" vertical="top" wrapText="1"/>
    </xf>
    <xf numFmtId="0" fontId="74" fillId="6" borderId="0" xfId="0" applyFont="1" applyFill="1" applyBorder="1" applyAlignment="1">
      <alignment vertical="top" wrapText="1"/>
    </xf>
    <xf numFmtId="166" fontId="65" fillId="6" borderId="0" xfId="59" applyNumberFormat="1" applyFont="1" applyFill="1" applyBorder="1" applyAlignment="1">
      <alignment horizontal="center"/>
    </xf>
    <xf numFmtId="166" fontId="65" fillId="6" borderId="0" xfId="0" applyNumberFormat="1" applyFont="1" applyFill="1" applyBorder="1" applyAlignment="1">
      <alignment horizontal="center"/>
    </xf>
    <xf numFmtId="0" fontId="65" fillId="40" borderId="0" xfId="0" applyFont="1" applyFill="1"/>
  </cellXfs>
  <cellStyles count="105">
    <cellStyle name="20% - Accent1" xfId="79" builtinId="30" customBuiltin="1"/>
    <cellStyle name="20% - Accent1 2" xfId="46" xr:uid="{00000000-0005-0000-0000-000000000000}"/>
    <cellStyle name="20% - Accent2" xfId="82" builtinId="34" customBuiltin="1"/>
    <cellStyle name="20% - Accent2 2" xfId="48" xr:uid="{00000000-0005-0000-0000-000001000000}"/>
    <cellStyle name="20% - Accent3" xfId="85" builtinId="38" customBuiltin="1"/>
    <cellStyle name="20% - Accent3 2" xfId="50" xr:uid="{00000000-0005-0000-0000-000002000000}"/>
    <cellStyle name="20% - Accent4" xfId="88" builtinId="42" customBuiltin="1"/>
    <cellStyle name="20% - Accent4 2" xfId="52" xr:uid="{00000000-0005-0000-0000-000003000000}"/>
    <cellStyle name="20% - Accent5" xfId="91" builtinId="46" customBuiltin="1"/>
    <cellStyle name="20% - Accent5 2" xfId="54" xr:uid="{00000000-0005-0000-0000-000004000000}"/>
    <cellStyle name="20% - Accent6" xfId="94" builtinId="50" customBuiltin="1"/>
    <cellStyle name="20% - Accent6 2" xfId="56" xr:uid="{00000000-0005-0000-0000-000005000000}"/>
    <cellStyle name="20% - Акцент1 2" xfId="21" xr:uid="{00000000-0005-0000-0000-000006000000}"/>
    <cellStyle name="20% - Акцент2 2" xfId="25" xr:uid="{00000000-0005-0000-0000-000007000000}"/>
    <cellStyle name="20% - Акцент3 2" xfId="29" xr:uid="{00000000-0005-0000-0000-000008000000}"/>
    <cellStyle name="20% - Акцент4 2" xfId="33" xr:uid="{00000000-0005-0000-0000-000009000000}"/>
    <cellStyle name="20% - Акцент5 2" xfId="37" xr:uid="{00000000-0005-0000-0000-00000A000000}"/>
    <cellStyle name="20% - Акцент6 2" xfId="41" xr:uid="{00000000-0005-0000-0000-00000B000000}"/>
    <cellStyle name="40% - Accent1" xfId="80" builtinId="31" customBuiltin="1"/>
    <cellStyle name="40% - Accent1 2" xfId="47" xr:uid="{00000000-0005-0000-0000-00000C000000}"/>
    <cellStyle name="40% - Accent2" xfId="83" builtinId="35" customBuiltin="1"/>
    <cellStyle name="40% - Accent2 2" xfId="49" xr:uid="{00000000-0005-0000-0000-00000D000000}"/>
    <cellStyle name="40% - Accent3" xfId="86" builtinId="39" customBuiltin="1"/>
    <cellStyle name="40% - Accent3 2" xfId="51" xr:uid="{00000000-0005-0000-0000-00000E000000}"/>
    <cellStyle name="40% - Accent4" xfId="89" builtinId="43" customBuiltin="1"/>
    <cellStyle name="40% - Accent4 2" xfId="53" xr:uid="{00000000-0005-0000-0000-00000F000000}"/>
    <cellStyle name="40% - Accent5" xfId="92" builtinId="47" customBuiltin="1"/>
    <cellStyle name="40% - Accent5 2" xfId="55" xr:uid="{00000000-0005-0000-0000-000010000000}"/>
    <cellStyle name="40% - Accent6" xfId="95" builtinId="51" customBuiltin="1"/>
    <cellStyle name="40% - Accent6 2" xfId="57" xr:uid="{00000000-0005-0000-0000-000011000000}"/>
    <cellStyle name="40% - Акцент1 2" xfId="22" xr:uid="{00000000-0005-0000-0000-000012000000}"/>
    <cellStyle name="40% - Акцент2 2" xfId="26" xr:uid="{00000000-0005-0000-0000-000013000000}"/>
    <cellStyle name="40% - Акцент3 2" xfId="30" xr:uid="{00000000-0005-0000-0000-000014000000}"/>
    <cellStyle name="40% - Акцент4 2" xfId="34" xr:uid="{00000000-0005-0000-0000-000015000000}"/>
    <cellStyle name="40% - Акцент5 2" xfId="38" xr:uid="{00000000-0005-0000-0000-000016000000}"/>
    <cellStyle name="40% - Акцент6 2" xfId="42" xr:uid="{00000000-0005-0000-0000-000017000000}"/>
    <cellStyle name="60% - Accent1 2" xfId="98" xr:uid="{A4A9E1F2-54D3-44D3-B730-6361077678EE}"/>
    <cellStyle name="60% - Accent2 2" xfId="99" xr:uid="{F76EAEC5-23C9-4E6E-8C59-98193C4B1777}"/>
    <cellStyle name="60% - Accent3 2" xfId="100" xr:uid="{AA0796DA-86D8-4212-8F7B-E00F07555D96}"/>
    <cellStyle name="60% - Accent4 2" xfId="101" xr:uid="{DF1E605E-C887-4C3C-9EA3-736FB3014E0B}"/>
    <cellStyle name="60% - Accent5 2" xfId="102" xr:uid="{388DC31A-4C7B-408F-8F3D-AFE321999612}"/>
    <cellStyle name="60% - Accent6 2" xfId="103" xr:uid="{BC97EAC2-9509-464C-80BD-3EEAF99D6783}"/>
    <cellStyle name="60% - Акцент1 2" xfId="23" xr:uid="{00000000-0005-0000-0000-000018000000}"/>
    <cellStyle name="60% - Акцент2 2" xfId="27" xr:uid="{00000000-0005-0000-0000-000019000000}"/>
    <cellStyle name="60% - Акцент3 2" xfId="31" xr:uid="{00000000-0005-0000-0000-00001A000000}"/>
    <cellStyle name="60% - Акцент4 2" xfId="35" xr:uid="{00000000-0005-0000-0000-00001B000000}"/>
    <cellStyle name="60% - Акцент5 2" xfId="39" xr:uid="{00000000-0005-0000-0000-00001C000000}"/>
    <cellStyle name="60% - Акцент6 2" xfId="43" xr:uid="{00000000-0005-0000-0000-00001D000000}"/>
    <cellStyle name="Accent1" xfId="78" builtinId="29" customBuiltin="1"/>
    <cellStyle name="Accent2" xfId="81" builtinId="33" customBuiltin="1"/>
    <cellStyle name="Accent3" xfId="84" builtinId="37" customBuiltin="1"/>
    <cellStyle name="Accent4" xfId="87" builtinId="41" customBuiltin="1"/>
    <cellStyle name="Accent5" xfId="90" builtinId="45" customBuiltin="1"/>
    <cellStyle name="Accent6" xfId="93" builtinId="49" customBuiltin="1"/>
    <cellStyle name="Bad" xfId="69" builtinId="27" customBuiltin="1"/>
    <cellStyle name="Calculation" xfId="72" builtinId="22" customBuiltin="1"/>
    <cellStyle name="Check Cell" xfId="74" builtinId="23" customBuiltin="1"/>
    <cellStyle name="Comma" xfId="59" builtinId="3"/>
    <cellStyle name="Comma 15" xfId="58" xr:uid="{00000000-0005-0000-0000-00001F000000}"/>
    <cellStyle name="Comma 2 6" xfId="60" xr:uid="{00000000-0005-0000-0000-000020000000}"/>
    <cellStyle name="Explanatory Text" xfId="76" builtinId="53" customBuiltin="1"/>
    <cellStyle name="Good" xfId="68" builtinId="26" customBuiltin="1"/>
    <cellStyle name="Heading 1" xfId="64" builtinId="16" customBuiltin="1"/>
    <cellStyle name="Heading 2" xfId="65" builtinId="17" customBuiltin="1"/>
    <cellStyle name="Heading 3" xfId="66" builtinId="18" customBuiltin="1"/>
    <cellStyle name="Heading 4" xfId="67" builtinId="19" customBuiltin="1"/>
    <cellStyle name="Input" xfId="70" builtinId="20" customBuiltin="1"/>
    <cellStyle name="Linked Cell" xfId="73" builtinId="24" customBuiltin="1"/>
    <cellStyle name="Neutral 2" xfId="97" xr:uid="{AA4B68BC-598B-4090-A9B7-69D43F354FF7}"/>
    <cellStyle name="Normal" xfId="0" builtinId="0"/>
    <cellStyle name="Normal 2" xfId="61" xr:uid="{45EA5714-32C4-4A80-8BAB-E78BF97B4572}"/>
    <cellStyle name="Normal 3" xfId="1" xr:uid="{00000000-0005-0000-0000-000022000000}"/>
    <cellStyle name="Normal 4" xfId="96" xr:uid="{24A3C075-846C-4DEF-A3FA-FA8516A0995C}"/>
    <cellStyle name="Note" xfId="2" builtinId="10" customBuiltin="1"/>
    <cellStyle name="Note 2" xfId="45" xr:uid="{00000000-0005-0000-0000-000024000000}"/>
    <cellStyle name="Output" xfId="71" builtinId="21" customBuiltin="1"/>
    <cellStyle name="SN_241" xfId="44" xr:uid="{00000000-0005-0000-0000-000025000000}"/>
    <cellStyle name="SN_b" xfId="104" xr:uid="{E0D23C4B-AC66-4749-AE08-03B83E66254D}"/>
    <cellStyle name="Title" xfId="63" builtinId="15" customBuiltin="1"/>
    <cellStyle name="Total" xfId="77" builtinId="25" customBuiltin="1"/>
    <cellStyle name="Warning Text" xfId="75" builtinId="11" customBuiltin="1"/>
    <cellStyle name="Акцент1 2" xfId="20" xr:uid="{00000000-0005-0000-0000-000027000000}"/>
    <cellStyle name="Акцент2 2" xfId="24" xr:uid="{00000000-0005-0000-0000-000028000000}"/>
    <cellStyle name="Акцент3 2" xfId="28" xr:uid="{00000000-0005-0000-0000-000029000000}"/>
    <cellStyle name="Акцент4 2" xfId="32" xr:uid="{00000000-0005-0000-0000-00002A000000}"/>
    <cellStyle name="Акцент5 2" xfId="36" xr:uid="{00000000-0005-0000-0000-00002B000000}"/>
    <cellStyle name="Акцент6 2" xfId="40" xr:uid="{00000000-0005-0000-0000-00002C000000}"/>
    <cellStyle name="Ввод  2" xfId="12" xr:uid="{00000000-0005-0000-0000-00002D000000}"/>
    <cellStyle name="Вывод 2" xfId="13" xr:uid="{00000000-0005-0000-0000-00002E000000}"/>
    <cellStyle name="Вычисление 2" xfId="14" xr:uid="{00000000-0005-0000-0000-00002F000000}"/>
    <cellStyle name="Заголовок 1 2" xfId="5" xr:uid="{00000000-0005-0000-0000-000030000000}"/>
    <cellStyle name="Заголовок 2 2" xfId="6" xr:uid="{00000000-0005-0000-0000-000031000000}"/>
    <cellStyle name="Заголовок 3 2" xfId="7" xr:uid="{00000000-0005-0000-0000-000032000000}"/>
    <cellStyle name="Заголовок 4 2" xfId="8" xr:uid="{00000000-0005-0000-0000-000033000000}"/>
    <cellStyle name="Итог 2" xfId="19" xr:uid="{00000000-0005-0000-0000-000034000000}"/>
    <cellStyle name="Контрольная ячейка 2" xfId="16" xr:uid="{00000000-0005-0000-0000-000035000000}"/>
    <cellStyle name="Название 2" xfId="4" xr:uid="{00000000-0005-0000-0000-000036000000}"/>
    <cellStyle name="Нейтральный 2" xfId="11" xr:uid="{00000000-0005-0000-0000-000037000000}"/>
    <cellStyle name="Обычный 2" xfId="3" xr:uid="{00000000-0005-0000-0000-000038000000}"/>
    <cellStyle name="Обычный 2 2" xfId="62" xr:uid="{56D2785D-564B-4BD2-87C7-2987AF1BF8E5}"/>
    <cellStyle name="Плохой 2" xfId="10" xr:uid="{00000000-0005-0000-0000-000039000000}"/>
    <cellStyle name="Пояснение 2" xfId="18" xr:uid="{00000000-0005-0000-0000-00003A000000}"/>
    <cellStyle name="Связанная ячейка 2" xfId="15" xr:uid="{00000000-0005-0000-0000-00003B000000}"/>
    <cellStyle name="Текст предупреждения 2" xfId="17" xr:uid="{00000000-0005-0000-0000-00003C000000}"/>
    <cellStyle name="Хороший 2" xfId="9" xr:uid="{00000000-0005-0000-0000-00003D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L22"/>
  <sheetViews>
    <sheetView workbookViewId="0">
      <selection activeCell="D29" sqref="D29"/>
    </sheetView>
  </sheetViews>
  <sheetFormatPr defaultRowHeight="15" x14ac:dyDescent="0.25"/>
  <cols>
    <col min="3" max="3" width="14.7109375" customWidth="1"/>
    <col min="9" max="9" width="13.42578125" customWidth="1"/>
  </cols>
  <sheetData>
    <row r="2" spans="1:12" x14ac:dyDescent="0.25">
      <c r="A2" s="1" t="s">
        <v>13</v>
      </c>
    </row>
    <row r="3" spans="1:12" x14ac:dyDescent="0.25">
      <c r="A3" s="3"/>
      <c r="B3" s="3"/>
      <c r="C3" s="3"/>
      <c r="D3" s="3"/>
      <c r="E3" s="3"/>
      <c r="F3" s="3"/>
      <c r="G3" s="3"/>
      <c r="H3" s="3"/>
      <c r="I3" s="3"/>
      <c r="J3" s="3"/>
      <c r="K3" s="3"/>
      <c r="L3" s="3"/>
    </row>
    <row r="4" spans="1:12" x14ac:dyDescent="0.25">
      <c r="B4" s="82" t="s">
        <v>26</v>
      </c>
      <c r="C4" s="83"/>
      <c r="D4" s="87" t="s">
        <v>154</v>
      </c>
      <c r="E4" s="88"/>
      <c r="F4" s="88"/>
      <c r="G4" s="88"/>
      <c r="H4" s="88"/>
      <c r="I4" s="89"/>
    </row>
    <row r="6" spans="1:12" x14ac:dyDescent="0.25">
      <c r="A6" s="5" t="s">
        <v>0</v>
      </c>
      <c r="B6" s="6"/>
      <c r="C6" s="6"/>
      <c r="D6" s="7"/>
      <c r="E6" s="7"/>
      <c r="F6" s="7"/>
      <c r="G6" s="7"/>
      <c r="H6" s="7"/>
      <c r="I6" s="7"/>
      <c r="J6" s="4"/>
      <c r="K6" s="4"/>
      <c r="L6" s="4"/>
    </row>
    <row r="8" spans="1:12" x14ac:dyDescent="0.25">
      <c r="A8" s="8" t="s">
        <v>27</v>
      </c>
    </row>
    <row r="9" spans="1:12" ht="31.5" customHeight="1" x14ac:dyDescent="0.25">
      <c r="B9" s="84" t="s">
        <v>232</v>
      </c>
      <c r="C9" s="85"/>
      <c r="D9" s="85"/>
      <c r="E9" s="85"/>
      <c r="F9" s="85"/>
      <c r="G9" s="85"/>
      <c r="H9" s="85"/>
      <c r="I9" s="86"/>
    </row>
    <row r="11" spans="1:12" x14ac:dyDescent="0.25">
      <c r="A11" s="8" t="s">
        <v>57</v>
      </c>
    </row>
    <row r="12" spans="1:12" ht="37.5" customHeight="1" x14ac:dyDescent="0.25">
      <c r="B12" s="87"/>
      <c r="C12" s="88"/>
      <c r="D12" s="88"/>
      <c r="E12" s="88"/>
      <c r="F12" s="88"/>
      <c r="G12" s="88"/>
      <c r="H12" s="88"/>
      <c r="I12" s="89"/>
    </row>
    <row r="14" spans="1:12" x14ac:dyDescent="0.25">
      <c r="A14" s="8" t="s">
        <v>58</v>
      </c>
    </row>
    <row r="15" spans="1:12" ht="36.75" customHeight="1" x14ac:dyDescent="0.25">
      <c r="B15" s="87"/>
      <c r="C15" s="88"/>
      <c r="D15" s="88"/>
      <c r="E15" s="88"/>
      <c r="F15" s="88"/>
      <c r="G15" s="88"/>
      <c r="H15" s="88"/>
      <c r="I15" s="89"/>
    </row>
    <row r="17" spans="1:9" x14ac:dyDescent="0.25">
      <c r="A17" s="8" t="s">
        <v>101</v>
      </c>
    </row>
    <row r="18" spans="1:9" ht="30.75" customHeight="1" x14ac:dyDescent="0.25">
      <c r="B18" s="87"/>
      <c r="C18" s="88"/>
      <c r="D18" s="88"/>
      <c r="E18" s="88"/>
      <c r="F18" s="88"/>
      <c r="G18" s="88"/>
      <c r="H18" s="88"/>
      <c r="I18" s="89"/>
    </row>
    <row r="22" spans="1:9" x14ac:dyDescent="0.25">
      <c r="B22" s="25" t="s">
        <v>124</v>
      </c>
    </row>
  </sheetData>
  <mergeCells count="6">
    <mergeCell ref="B4:C4"/>
    <mergeCell ref="B9:I9"/>
    <mergeCell ref="B12:I12"/>
    <mergeCell ref="B15:I15"/>
    <mergeCell ref="B18:I18"/>
    <mergeCell ref="D4:I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R14"/>
  <sheetViews>
    <sheetView tabSelected="1" zoomScaleNormal="100" workbookViewId="0">
      <selection activeCell="F12" sqref="F12"/>
    </sheetView>
  </sheetViews>
  <sheetFormatPr defaultRowHeight="15" x14ac:dyDescent="0.25"/>
  <cols>
    <col min="1" max="1" width="6.140625" customWidth="1"/>
    <col min="2" max="2" width="15.42578125" customWidth="1"/>
    <col min="3" max="3" width="17.28515625" customWidth="1"/>
    <col min="4" max="4" width="32.5703125" customWidth="1"/>
    <col min="5" max="5" width="16.85546875" customWidth="1"/>
    <col min="6" max="6" width="18" customWidth="1"/>
    <col min="7" max="7" width="15.85546875" customWidth="1"/>
    <col min="8" max="8" width="15" customWidth="1"/>
    <col min="9" max="9" width="15.85546875" customWidth="1"/>
    <col min="10" max="11" width="11.5703125" bestFit="1" customWidth="1"/>
    <col min="12" max="12" width="12.140625" customWidth="1"/>
    <col min="18" max="18" width="18.5703125" customWidth="1"/>
  </cols>
  <sheetData>
    <row r="2" spans="1:18" x14ac:dyDescent="0.25">
      <c r="A2" s="5" t="s">
        <v>1</v>
      </c>
      <c r="B2" s="6"/>
      <c r="C2" s="6"/>
      <c r="D2" s="7"/>
      <c r="E2" s="7"/>
      <c r="F2" s="7"/>
      <c r="G2" s="7"/>
      <c r="H2" s="7"/>
      <c r="I2" s="7"/>
    </row>
    <row r="3" spans="1:18" x14ac:dyDescent="0.25">
      <c r="E3" t="s">
        <v>228</v>
      </c>
      <c r="I3" s="21"/>
    </row>
    <row r="4" spans="1:18" s="26" customFormat="1" ht="17.25" thickBot="1" x14ac:dyDescent="0.35">
      <c r="A4" s="27"/>
      <c r="B4" s="27"/>
      <c r="C4" s="27"/>
      <c r="D4" s="27"/>
      <c r="E4" s="27"/>
      <c r="M4" s="90" t="s">
        <v>99</v>
      </c>
      <c r="N4" s="90"/>
    </row>
    <row r="5" spans="1:18" s="26" customFormat="1" ht="36" customHeight="1" x14ac:dyDescent="0.25">
      <c r="A5" s="91" t="s">
        <v>94</v>
      </c>
      <c r="B5" s="93" t="s">
        <v>102</v>
      </c>
      <c r="C5" s="93"/>
      <c r="D5" s="93" t="s">
        <v>116</v>
      </c>
      <c r="E5" s="93" t="s">
        <v>108</v>
      </c>
      <c r="F5" s="95" t="s">
        <v>115</v>
      </c>
      <c r="G5" s="97" t="s">
        <v>89</v>
      </c>
      <c r="H5" s="103" t="s">
        <v>90</v>
      </c>
      <c r="I5" s="103" t="s">
        <v>95</v>
      </c>
      <c r="J5" s="103" t="s">
        <v>96</v>
      </c>
      <c r="K5" s="105" t="s">
        <v>97</v>
      </c>
      <c r="L5" s="97" t="s">
        <v>88</v>
      </c>
      <c r="M5" s="103" t="s">
        <v>92</v>
      </c>
      <c r="N5" s="107" t="s">
        <v>93</v>
      </c>
      <c r="O5" s="109" t="s">
        <v>105</v>
      </c>
      <c r="P5" s="110"/>
      <c r="Q5" s="111"/>
      <c r="R5" s="99" t="s">
        <v>98</v>
      </c>
    </row>
    <row r="6" spans="1:18" s="26" customFormat="1" ht="66.75" customHeight="1" x14ac:dyDescent="0.25">
      <c r="A6" s="92"/>
      <c r="B6" s="43" t="s">
        <v>107</v>
      </c>
      <c r="C6" s="43" t="s">
        <v>109</v>
      </c>
      <c r="D6" s="94"/>
      <c r="E6" s="94"/>
      <c r="F6" s="96"/>
      <c r="G6" s="98"/>
      <c r="H6" s="104"/>
      <c r="I6" s="104"/>
      <c r="J6" s="104"/>
      <c r="K6" s="106"/>
      <c r="L6" s="98"/>
      <c r="M6" s="104"/>
      <c r="N6" s="108"/>
      <c r="O6" s="44" t="s">
        <v>91</v>
      </c>
      <c r="P6" s="44" t="s">
        <v>92</v>
      </c>
      <c r="Q6" s="45" t="s">
        <v>93</v>
      </c>
      <c r="R6" s="100"/>
    </row>
    <row r="7" spans="1:18" s="26" customFormat="1" ht="24.75" customHeight="1" x14ac:dyDescent="0.25">
      <c r="A7" s="46">
        <v>1</v>
      </c>
      <c r="B7" s="43">
        <v>2</v>
      </c>
      <c r="C7" s="46">
        <v>3</v>
      </c>
      <c r="D7" s="43">
        <v>4</v>
      </c>
      <c r="E7" s="46">
        <v>5</v>
      </c>
      <c r="F7" s="43">
        <v>6</v>
      </c>
      <c r="G7" s="46">
        <v>7</v>
      </c>
      <c r="H7" s="43">
        <v>8</v>
      </c>
      <c r="I7" s="46">
        <v>9</v>
      </c>
      <c r="J7" s="43">
        <v>10</v>
      </c>
      <c r="K7" s="46">
        <v>11</v>
      </c>
      <c r="L7" s="43">
        <v>12</v>
      </c>
      <c r="M7" s="46">
        <v>13</v>
      </c>
      <c r="N7" s="43">
        <v>14</v>
      </c>
      <c r="O7" s="46">
        <v>15</v>
      </c>
      <c r="P7" s="43">
        <v>16</v>
      </c>
      <c r="Q7" s="46">
        <v>17</v>
      </c>
      <c r="R7" s="43">
        <v>18</v>
      </c>
    </row>
    <row r="8" spans="1:18" s="26" customFormat="1" ht="24.95" customHeight="1" x14ac:dyDescent="0.25">
      <c r="A8" s="101" t="s">
        <v>106</v>
      </c>
      <c r="B8" s="102"/>
      <c r="C8" s="9"/>
      <c r="D8" s="9"/>
      <c r="E8" s="9"/>
      <c r="F8" s="9"/>
      <c r="G8" s="71">
        <f>+G9+G10+G11</f>
        <v>1015415.3099999999</v>
      </c>
      <c r="H8" s="71">
        <f t="shared" ref="H8:K8" si="0">+H9+H10+H11</f>
        <v>1163312.6000000001</v>
      </c>
      <c r="I8" s="71">
        <f>+I9+I10+I11+I12</f>
        <v>1249508.3999999999</v>
      </c>
      <c r="J8" s="71">
        <f t="shared" si="0"/>
        <v>1231708.5</v>
      </c>
      <c r="K8" s="71">
        <f t="shared" si="0"/>
        <v>1231708.5</v>
      </c>
      <c r="L8" s="9">
        <v>0</v>
      </c>
      <c r="M8" s="9">
        <v>0</v>
      </c>
      <c r="N8" s="9">
        <v>0</v>
      </c>
      <c r="O8" s="9">
        <v>0</v>
      </c>
      <c r="P8" s="9">
        <v>0</v>
      </c>
      <c r="Q8" s="9">
        <v>0</v>
      </c>
      <c r="R8" s="9"/>
    </row>
    <row r="9" spans="1:18" s="26" customFormat="1" ht="216.75" x14ac:dyDescent="0.25">
      <c r="A9" s="9"/>
      <c r="B9" s="9">
        <v>1064</v>
      </c>
      <c r="C9" s="9">
        <v>11001</v>
      </c>
      <c r="D9" s="9" t="s">
        <v>229</v>
      </c>
      <c r="E9" s="9" t="s">
        <v>182</v>
      </c>
      <c r="F9" s="9" t="s">
        <v>155</v>
      </c>
      <c r="G9" s="72">
        <v>1002536.7</v>
      </c>
      <c r="H9" s="72">
        <v>1045784.6</v>
      </c>
      <c r="I9" s="71">
        <v>1055538.3999999999</v>
      </c>
      <c r="J9" s="71">
        <v>1055838.5</v>
      </c>
      <c r="K9" s="71">
        <v>1055838.5</v>
      </c>
      <c r="L9" s="9"/>
      <c r="M9" s="9"/>
      <c r="N9" s="9"/>
      <c r="O9" s="9"/>
      <c r="P9" s="9"/>
      <c r="Q9" s="9"/>
      <c r="R9" s="75"/>
    </row>
    <row r="10" spans="1:18" s="26" customFormat="1" ht="242.25" x14ac:dyDescent="0.25">
      <c r="A10" s="9"/>
      <c r="B10" s="9">
        <v>1064</v>
      </c>
      <c r="C10" s="9">
        <v>11003</v>
      </c>
      <c r="D10" s="9" t="s">
        <v>157</v>
      </c>
      <c r="E10" s="9" t="s">
        <v>156</v>
      </c>
      <c r="F10" s="9" t="s">
        <v>155</v>
      </c>
      <c r="G10" s="9">
        <v>0</v>
      </c>
      <c r="H10" s="71">
        <v>103200</v>
      </c>
      <c r="I10" s="71">
        <f>103200+64800</f>
        <v>168000</v>
      </c>
      <c r="J10" s="71">
        <f t="shared" ref="J10:K10" si="1">103200+64800</f>
        <v>168000</v>
      </c>
      <c r="K10" s="71">
        <f t="shared" si="1"/>
        <v>168000</v>
      </c>
      <c r="L10" s="9">
        <v>0</v>
      </c>
      <c r="M10" s="9">
        <v>0</v>
      </c>
      <c r="N10" s="9">
        <v>0</v>
      </c>
      <c r="O10" s="9">
        <v>0</v>
      </c>
      <c r="P10" s="9">
        <v>0</v>
      </c>
      <c r="Q10" s="9">
        <v>0</v>
      </c>
      <c r="R10" s="9"/>
    </row>
    <row r="11" spans="1:18" s="26" customFormat="1" ht="127.5" x14ac:dyDescent="0.25">
      <c r="A11" s="9"/>
      <c r="B11" s="9">
        <v>1064</v>
      </c>
      <c r="C11" s="9">
        <v>31001</v>
      </c>
      <c r="D11" s="9" t="s">
        <v>150</v>
      </c>
      <c r="E11" s="9" t="s">
        <v>149</v>
      </c>
      <c r="F11" s="9" t="s">
        <v>148</v>
      </c>
      <c r="G11" s="71">
        <v>12878.61</v>
      </c>
      <c r="H11" s="71">
        <v>14328</v>
      </c>
      <c r="I11" s="71">
        <f>7870+300</f>
        <v>8170</v>
      </c>
      <c r="J11" s="71">
        <v>7870</v>
      </c>
      <c r="K11" s="71">
        <v>7870</v>
      </c>
      <c r="L11" s="9">
        <v>0</v>
      </c>
      <c r="M11" s="9">
        <v>0</v>
      </c>
      <c r="N11" s="9">
        <v>0</v>
      </c>
      <c r="O11" s="9">
        <v>0</v>
      </c>
      <c r="P11" s="9">
        <v>0</v>
      </c>
      <c r="Q11" s="9">
        <v>0</v>
      </c>
      <c r="R11" s="9"/>
    </row>
    <row r="12" spans="1:18" ht="153" x14ac:dyDescent="0.25">
      <c r="A12" s="9"/>
      <c r="B12" s="9">
        <v>1064</v>
      </c>
      <c r="C12" s="9">
        <v>31003</v>
      </c>
      <c r="D12" s="9" t="s">
        <v>242</v>
      </c>
      <c r="E12" s="9" t="s">
        <v>233</v>
      </c>
      <c r="F12" s="9" t="s">
        <v>148</v>
      </c>
      <c r="G12" s="71"/>
      <c r="H12" s="71"/>
      <c r="I12" s="71">
        <v>17800</v>
      </c>
      <c r="J12" s="71"/>
      <c r="K12" s="71"/>
      <c r="L12" s="9">
        <v>0</v>
      </c>
      <c r="M12" s="9">
        <v>0</v>
      </c>
      <c r="N12" s="9">
        <v>0</v>
      </c>
      <c r="O12" s="9">
        <v>0</v>
      </c>
      <c r="P12" s="9">
        <v>0</v>
      </c>
      <c r="Q12" s="9">
        <v>0</v>
      </c>
      <c r="R12" s="9"/>
    </row>
    <row r="14" spans="1:18" x14ac:dyDescent="0.25">
      <c r="B14" s="25" t="s">
        <v>122</v>
      </c>
    </row>
  </sheetData>
  <mergeCells count="17">
    <mergeCell ref="R5:R6"/>
    <mergeCell ref="A8:B8"/>
    <mergeCell ref="J5:J6"/>
    <mergeCell ref="K5:K6"/>
    <mergeCell ref="L5:L6"/>
    <mergeCell ref="M5:M6"/>
    <mergeCell ref="N5:N6"/>
    <mergeCell ref="H5:H6"/>
    <mergeCell ref="I5:I6"/>
    <mergeCell ref="O5:Q5"/>
    <mergeCell ref="M4:N4"/>
    <mergeCell ref="A5:A6"/>
    <mergeCell ref="B5:C5"/>
    <mergeCell ref="D5:D6"/>
    <mergeCell ref="E5:E6"/>
    <mergeCell ref="F5:F6"/>
    <mergeCell ref="G5:G6"/>
  </mergeCells>
  <pageMargins left="0.16" right="0.22" top="0.49" bottom="0.22" header="0.3" footer="0.16"/>
  <pageSetup paperSize="9" scale="8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31"/>
  <sheetViews>
    <sheetView topLeftCell="A4" zoomScale="87" zoomScaleNormal="87" workbookViewId="0">
      <selection activeCell="E75" sqref="E75"/>
    </sheetView>
  </sheetViews>
  <sheetFormatPr defaultRowHeight="15" x14ac:dyDescent="0.25"/>
  <cols>
    <col min="1" max="1" width="4.140625" customWidth="1"/>
    <col min="2" max="2" width="15.28515625" customWidth="1"/>
    <col min="3" max="4" width="16.7109375" customWidth="1"/>
    <col min="5" max="5" width="28.28515625" customWidth="1"/>
    <col min="6" max="6" width="12.85546875" customWidth="1"/>
    <col min="7" max="7" width="12.7109375" customWidth="1"/>
    <col min="8" max="8" width="13" customWidth="1"/>
    <col min="9" max="9" width="13.7109375" customWidth="1"/>
    <col min="10" max="10" width="42.85546875" customWidth="1"/>
    <col min="11" max="11" width="33.42578125" customWidth="1"/>
    <col min="12" max="12" width="19.140625" customWidth="1"/>
  </cols>
  <sheetData>
    <row r="1" spans="1:12" x14ac:dyDescent="0.25">
      <c r="A1" s="1" t="s">
        <v>13</v>
      </c>
    </row>
    <row r="3" spans="1:12" x14ac:dyDescent="0.25">
      <c r="A3" s="5" t="s">
        <v>2</v>
      </c>
      <c r="B3" s="6"/>
      <c r="C3" s="6"/>
      <c r="D3" s="6"/>
      <c r="E3" s="7"/>
      <c r="F3" s="7"/>
      <c r="G3" s="7"/>
      <c r="H3" s="5"/>
      <c r="I3" s="5"/>
      <c r="J3" s="5"/>
      <c r="K3" s="5"/>
      <c r="L3" s="5"/>
    </row>
    <row r="5" spans="1:12" x14ac:dyDescent="0.25">
      <c r="B5" s="129" t="s">
        <v>59</v>
      </c>
      <c r="C5" s="129" t="s">
        <v>60</v>
      </c>
      <c r="D5" s="129" t="s">
        <v>61</v>
      </c>
      <c r="E5" s="129" t="s">
        <v>3</v>
      </c>
      <c r="F5" s="129"/>
      <c r="G5" s="129"/>
      <c r="H5" s="129"/>
      <c r="I5" s="129"/>
      <c r="J5" s="130" t="s">
        <v>80</v>
      </c>
      <c r="K5" s="129" t="s">
        <v>67</v>
      </c>
      <c r="L5" s="129" t="s">
        <v>76</v>
      </c>
    </row>
    <row r="6" spans="1:12" x14ac:dyDescent="0.25">
      <c r="B6" s="129"/>
      <c r="C6" s="129"/>
      <c r="D6" s="129"/>
      <c r="E6" s="131" t="s">
        <v>62</v>
      </c>
      <c r="F6" s="132" t="s">
        <v>4</v>
      </c>
      <c r="G6" s="132"/>
      <c r="H6" s="132" t="s">
        <v>5</v>
      </c>
      <c r="I6" s="132"/>
      <c r="J6" s="130"/>
      <c r="K6" s="129"/>
      <c r="L6" s="129"/>
    </row>
    <row r="7" spans="1:12" ht="24.75" customHeight="1" x14ac:dyDescent="0.25">
      <c r="B7" s="129"/>
      <c r="C7" s="129"/>
      <c r="D7" s="129"/>
      <c r="E7" s="131"/>
      <c r="F7" s="10" t="s">
        <v>63</v>
      </c>
      <c r="G7" s="10" t="s">
        <v>64</v>
      </c>
      <c r="H7" s="10" t="s">
        <v>65</v>
      </c>
      <c r="I7" s="10" t="s">
        <v>66</v>
      </c>
      <c r="J7" s="130"/>
      <c r="K7" s="129"/>
      <c r="L7" s="129"/>
    </row>
    <row r="8" spans="1:12" ht="306" customHeight="1" x14ac:dyDescent="0.25">
      <c r="B8" s="115" t="s">
        <v>231</v>
      </c>
      <c r="C8" s="112">
        <v>1064</v>
      </c>
      <c r="D8" s="115" t="s">
        <v>230</v>
      </c>
      <c r="E8" s="78" t="s">
        <v>198</v>
      </c>
      <c r="F8" s="79">
        <v>0.19</v>
      </c>
      <c r="G8" s="80" t="s">
        <v>199</v>
      </c>
      <c r="H8" s="79">
        <v>0.23</v>
      </c>
      <c r="I8" s="81">
        <v>46387</v>
      </c>
      <c r="J8" s="115" t="s">
        <v>224</v>
      </c>
      <c r="K8" s="115" t="s">
        <v>225</v>
      </c>
      <c r="L8" s="50" t="s">
        <v>226</v>
      </c>
    </row>
    <row r="9" spans="1:12" ht="140.25" customHeight="1" x14ac:dyDescent="0.25">
      <c r="B9" s="116"/>
      <c r="C9" s="113"/>
      <c r="D9" s="116"/>
      <c r="E9" s="48" t="s">
        <v>200</v>
      </c>
      <c r="F9" s="51"/>
      <c r="G9" s="52"/>
      <c r="H9" s="53"/>
      <c r="I9" s="52"/>
      <c r="J9" s="116"/>
      <c r="K9" s="116"/>
      <c r="L9" s="50" t="s">
        <v>226</v>
      </c>
    </row>
    <row r="10" spans="1:12" ht="153" customHeight="1" x14ac:dyDescent="0.25">
      <c r="B10" s="116"/>
      <c r="C10" s="113"/>
      <c r="D10" s="116"/>
      <c r="E10" s="48" t="s">
        <v>201</v>
      </c>
      <c r="F10" s="54">
        <v>6426</v>
      </c>
      <c r="G10" s="123">
        <v>45689</v>
      </c>
      <c r="H10" s="55">
        <v>6146</v>
      </c>
      <c r="I10" s="123">
        <v>46754</v>
      </c>
      <c r="J10" s="116"/>
      <c r="K10" s="116"/>
      <c r="L10" s="50" t="s">
        <v>226</v>
      </c>
    </row>
    <row r="11" spans="1:12" ht="191.25" customHeight="1" x14ac:dyDescent="0.25">
      <c r="B11" s="116"/>
      <c r="C11" s="113"/>
      <c r="D11" s="116"/>
      <c r="E11" s="48" t="s">
        <v>202</v>
      </c>
      <c r="F11" s="56">
        <v>3097.56</v>
      </c>
      <c r="G11" s="124"/>
      <c r="H11" s="57">
        <v>2632.93</v>
      </c>
      <c r="I11" s="124"/>
      <c r="J11" s="116"/>
      <c r="K11" s="116"/>
      <c r="L11" s="50" t="s">
        <v>226</v>
      </c>
    </row>
    <row r="12" spans="1:12" ht="114.75" customHeight="1" x14ac:dyDescent="0.25">
      <c r="B12" s="116"/>
      <c r="C12" s="113"/>
      <c r="D12" s="116"/>
      <c r="E12" s="48" t="s">
        <v>203</v>
      </c>
      <c r="F12" s="56">
        <v>3136.81</v>
      </c>
      <c r="G12" s="124"/>
      <c r="H12" s="57">
        <v>2823.13</v>
      </c>
      <c r="I12" s="124"/>
      <c r="J12" s="116"/>
      <c r="K12" s="116"/>
      <c r="L12" s="50" t="s">
        <v>226</v>
      </c>
    </row>
    <row r="13" spans="1:12" ht="51" x14ac:dyDescent="0.25">
      <c r="B13" s="116"/>
      <c r="C13" s="113"/>
      <c r="D13" s="116"/>
      <c r="E13" s="48" t="s">
        <v>204</v>
      </c>
      <c r="F13" s="58">
        <v>7.0000000000000007E-2</v>
      </c>
      <c r="G13" s="124"/>
      <c r="H13" s="56">
        <v>6.4</v>
      </c>
      <c r="I13" s="124"/>
      <c r="J13" s="116"/>
      <c r="K13" s="116"/>
      <c r="L13" s="50" t="s">
        <v>226</v>
      </c>
    </row>
    <row r="14" spans="1:12" ht="25.5" x14ac:dyDescent="0.25">
      <c r="B14" s="116"/>
      <c r="C14" s="113"/>
      <c r="D14" s="116"/>
      <c r="E14" s="48" t="s">
        <v>205</v>
      </c>
      <c r="F14" s="58">
        <v>5.0000000000000001E-3</v>
      </c>
      <c r="G14" s="125"/>
      <c r="H14" s="58">
        <v>4.0000000000000001E-3</v>
      </c>
      <c r="I14" s="125"/>
      <c r="J14" s="116"/>
      <c r="K14" s="116"/>
      <c r="L14" s="50" t="s">
        <v>226</v>
      </c>
    </row>
    <row r="15" spans="1:12" ht="76.5" customHeight="1" x14ac:dyDescent="0.25">
      <c r="B15" s="116"/>
      <c r="C15" s="113"/>
      <c r="D15" s="116"/>
      <c r="E15" s="48" t="s">
        <v>206</v>
      </c>
      <c r="F15" s="56">
        <v>664.759774764437</v>
      </c>
      <c r="G15" s="126" t="s">
        <v>199</v>
      </c>
      <c r="H15" s="56">
        <v>487.49</v>
      </c>
      <c r="I15" s="126" t="s">
        <v>207</v>
      </c>
      <c r="J15" s="116"/>
      <c r="K15" s="116"/>
      <c r="L15" s="50" t="s">
        <v>226</v>
      </c>
    </row>
    <row r="16" spans="1:12" ht="89.25" customHeight="1" x14ac:dyDescent="0.25">
      <c r="B16" s="116"/>
      <c r="C16" s="113"/>
      <c r="D16" s="116"/>
      <c r="E16" s="48" t="s">
        <v>208</v>
      </c>
      <c r="F16" s="56">
        <v>6.6273429621315394</v>
      </c>
      <c r="G16" s="127"/>
      <c r="H16" s="56">
        <v>4.8600000000000003</v>
      </c>
      <c r="I16" s="127"/>
      <c r="J16" s="116"/>
      <c r="K16" s="116"/>
      <c r="L16" s="50" t="s">
        <v>226</v>
      </c>
    </row>
    <row r="17" spans="2:12" ht="178.5" x14ac:dyDescent="0.25">
      <c r="B17" s="116"/>
      <c r="C17" s="113"/>
      <c r="D17" s="116"/>
      <c r="E17" s="48" t="s">
        <v>209</v>
      </c>
      <c r="F17" s="56">
        <v>587.07814065123023</v>
      </c>
      <c r="G17" s="127"/>
      <c r="H17" s="58" t="s">
        <v>210</v>
      </c>
      <c r="I17" s="127"/>
      <c r="J17" s="116"/>
      <c r="K17" s="116"/>
      <c r="L17" s="50" t="s">
        <v>226</v>
      </c>
    </row>
    <row r="18" spans="2:12" ht="178.5" x14ac:dyDescent="0.25">
      <c r="B18" s="116"/>
      <c r="C18" s="113"/>
      <c r="D18" s="116"/>
      <c r="E18" s="48" t="s">
        <v>211</v>
      </c>
      <c r="F18" s="56">
        <v>3.006945196949165</v>
      </c>
      <c r="G18" s="128"/>
      <c r="H18" s="58" t="s">
        <v>210</v>
      </c>
      <c r="I18" s="128"/>
      <c r="J18" s="116"/>
      <c r="K18" s="116"/>
      <c r="L18" s="50" t="s">
        <v>226</v>
      </c>
    </row>
    <row r="19" spans="2:12" ht="127.5" customHeight="1" x14ac:dyDescent="0.25">
      <c r="B19" s="116"/>
      <c r="C19" s="113"/>
      <c r="D19" s="116"/>
      <c r="E19" s="48" t="s">
        <v>212</v>
      </c>
      <c r="F19" s="56"/>
      <c r="G19" s="49"/>
      <c r="H19" s="56"/>
      <c r="I19" s="49"/>
      <c r="J19" s="116"/>
      <c r="K19" s="116"/>
      <c r="L19" s="50" t="s">
        <v>226</v>
      </c>
    </row>
    <row r="20" spans="2:12" ht="51" customHeight="1" x14ac:dyDescent="0.25">
      <c r="B20" s="116"/>
      <c r="C20" s="113"/>
      <c r="D20" s="116"/>
      <c r="E20" s="48" t="s">
        <v>213</v>
      </c>
      <c r="F20" s="56">
        <v>5083</v>
      </c>
      <c r="G20" s="118" t="s">
        <v>214</v>
      </c>
      <c r="H20" s="56">
        <v>4883</v>
      </c>
      <c r="I20" s="118" t="s">
        <v>215</v>
      </c>
      <c r="J20" s="116"/>
      <c r="K20" s="116"/>
      <c r="L20" s="50" t="s">
        <v>226</v>
      </c>
    </row>
    <row r="21" spans="2:12" ht="140.25" customHeight="1" x14ac:dyDescent="0.25">
      <c r="B21" s="116"/>
      <c r="C21" s="113"/>
      <c r="D21" s="116"/>
      <c r="E21" s="48" t="s">
        <v>216</v>
      </c>
      <c r="F21" s="56">
        <v>6872.68</v>
      </c>
      <c r="G21" s="119"/>
      <c r="H21" s="56">
        <v>6185.47</v>
      </c>
      <c r="I21" s="119"/>
      <c r="J21" s="116"/>
      <c r="K21" s="116"/>
      <c r="L21" s="50" t="s">
        <v>226</v>
      </c>
    </row>
    <row r="22" spans="2:12" ht="63.75" customHeight="1" x14ac:dyDescent="0.25">
      <c r="B22" s="116"/>
      <c r="C22" s="113"/>
      <c r="D22" s="116"/>
      <c r="E22" s="48" t="s">
        <v>217</v>
      </c>
      <c r="F22" s="56">
        <v>2372.7800000000002</v>
      </c>
      <c r="G22" s="119"/>
      <c r="H22" s="56">
        <v>2135.5</v>
      </c>
      <c r="I22" s="119"/>
      <c r="J22" s="116"/>
      <c r="K22" s="116"/>
      <c r="L22" s="50" t="s">
        <v>226</v>
      </c>
    </row>
    <row r="23" spans="2:12" ht="25.5" x14ac:dyDescent="0.25">
      <c r="B23" s="116"/>
      <c r="C23" s="113"/>
      <c r="D23" s="116"/>
      <c r="E23" s="48" t="s">
        <v>205</v>
      </c>
      <c r="F23" s="59">
        <v>2E-3</v>
      </c>
      <c r="G23" s="119"/>
      <c r="H23" s="59">
        <v>1.5E-3</v>
      </c>
      <c r="I23" s="119"/>
      <c r="J23" s="116"/>
      <c r="K23" s="116"/>
      <c r="L23" s="50" t="s">
        <v>226</v>
      </c>
    </row>
    <row r="24" spans="2:12" ht="38.25" customHeight="1" x14ac:dyDescent="0.25">
      <c r="B24" s="116"/>
      <c r="C24" s="113"/>
      <c r="D24" s="116"/>
      <c r="E24" s="48" t="s">
        <v>218</v>
      </c>
      <c r="F24" s="59" t="s">
        <v>219</v>
      </c>
      <c r="G24" s="120"/>
      <c r="H24" s="59" t="s">
        <v>220</v>
      </c>
      <c r="I24" s="120"/>
      <c r="J24" s="116"/>
      <c r="K24" s="116"/>
      <c r="L24" s="50" t="s">
        <v>226</v>
      </c>
    </row>
    <row r="25" spans="2:12" ht="77.25" thickBot="1" x14ac:dyDescent="0.3">
      <c r="B25" s="116"/>
      <c r="C25" s="113"/>
      <c r="D25" s="116"/>
      <c r="E25" s="48" t="s">
        <v>221</v>
      </c>
      <c r="F25" s="58">
        <v>0.36</v>
      </c>
      <c r="G25" s="60" t="s">
        <v>222</v>
      </c>
      <c r="H25" s="58">
        <v>0.41399999999999998</v>
      </c>
      <c r="I25" s="60" t="s">
        <v>223</v>
      </c>
      <c r="J25" s="117"/>
      <c r="K25" s="117"/>
      <c r="L25" s="50" t="s">
        <v>226</v>
      </c>
    </row>
    <row r="26" spans="2:12" ht="102" x14ac:dyDescent="0.25">
      <c r="B26" s="116"/>
      <c r="C26" s="113"/>
      <c r="D26" s="116"/>
      <c r="E26" s="61" t="s">
        <v>125</v>
      </c>
      <c r="F26" s="62"/>
      <c r="G26" s="121" t="s">
        <v>132</v>
      </c>
      <c r="H26" s="63"/>
      <c r="I26" s="122" t="s">
        <v>136</v>
      </c>
      <c r="J26" s="62"/>
      <c r="K26" s="62"/>
      <c r="L26" s="62"/>
    </row>
    <row r="27" spans="2:12" ht="280.5" x14ac:dyDescent="0.25">
      <c r="B27" s="116"/>
      <c r="C27" s="113"/>
      <c r="D27" s="116"/>
      <c r="E27" s="64" t="s">
        <v>126</v>
      </c>
      <c r="F27" s="65" t="s">
        <v>129</v>
      </c>
      <c r="G27" s="121"/>
      <c r="H27" s="66" t="s">
        <v>133</v>
      </c>
      <c r="I27" s="122"/>
      <c r="J27" s="62"/>
      <c r="K27" s="62"/>
      <c r="L27" s="62"/>
    </row>
    <row r="28" spans="2:12" ht="153" x14ac:dyDescent="0.25">
      <c r="B28" s="116"/>
      <c r="C28" s="113"/>
      <c r="D28" s="116"/>
      <c r="E28" s="67" t="s">
        <v>127</v>
      </c>
      <c r="F28" s="68" t="s">
        <v>130</v>
      </c>
      <c r="G28" s="121"/>
      <c r="H28" s="69" t="s">
        <v>134</v>
      </c>
      <c r="I28" s="122"/>
      <c r="J28" s="62"/>
      <c r="K28" s="62"/>
      <c r="L28" s="62"/>
    </row>
    <row r="29" spans="2:12" ht="102.75" thickBot="1" x14ac:dyDescent="0.3">
      <c r="B29" s="117"/>
      <c r="C29" s="114"/>
      <c r="D29" s="117"/>
      <c r="E29" s="70" t="s">
        <v>128</v>
      </c>
      <c r="F29" s="68" t="s">
        <v>131</v>
      </c>
      <c r="G29" s="121"/>
      <c r="H29" s="69" t="s">
        <v>135</v>
      </c>
      <c r="I29" s="122"/>
      <c r="J29" s="62"/>
      <c r="K29" s="62"/>
      <c r="L29" s="62"/>
    </row>
    <row r="30" spans="2:12" ht="20.25" customHeight="1" x14ac:dyDescent="0.25"/>
    <row r="31" spans="2:12" x14ac:dyDescent="0.25">
      <c r="C31" s="25" t="s">
        <v>123</v>
      </c>
    </row>
  </sheetData>
  <mergeCells count="23">
    <mergeCell ref="L5:L7"/>
    <mergeCell ref="B5:B7"/>
    <mergeCell ref="C5:C7"/>
    <mergeCell ref="E5:I5"/>
    <mergeCell ref="J5:J7"/>
    <mergeCell ref="K5:K7"/>
    <mergeCell ref="E6:E7"/>
    <mergeCell ref="F6:G6"/>
    <mergeCell ref="H6:I6"/>
    <mergeCell ref="D5:D7"/>
    <mergeCell ref="J8:J25"/>
    <mergeCell ref="K8:K25"/>
    <mergeCell ref="G26:G29"/>
    <mergeCell ref="I26:I29"/>
    <mergeCell ref="G10:G14"/>
    <mergeCell ref="I10:I14"/>
    <mergeCell ref="G15:G18"/>
    <mergeCell ref="I15:I18"/>
    <mergeCell ref="C8:C29"/>
    <mergeCell ref="D8:D29"/>
    <mergeCell ref="B8:B29"/>
    <mergeCell ref="G20:G24"/>
    <mergeCell ref="I20:I24"/>
  </mergeCells>
  <conditionalFormatting sqref="J8:K25">
    <cfRule type="duplicateValues" dxfId="0" priority="2"/>
  </conditionalFormatting>
  <pageMargins left="0.16" right="0.16" top="0.75" bottom="0.75" header="0.3" footer="0.3"/>
  <pageSetup paperSize="9" scale="6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8DA86-77D6-42C5-8C7E-39E6D44F6F25}">
  <sheetPr>
    <tabColor theme="2"/>
  </sheetPr>
  <dimension ref="A1:N82"/>
  <sheetViews>
    <sheetView topLeftCell="A46" zoomScale="115" zoomScaleNormal="115" workbookViewId="0">
      <selection activeCell="C75" sqref="C75"/>
    </sheetView>
  </sheetViews>
  <sheetFormatPr defaultRowHeight="12" x14ac:dyDescent="0.2"/>
  <cols>
    <col min="1" max="1" width="11.140625" style="168" customWidth="1"/>
    <col min="2" max="2" width="7.85546875" style="168" customWidth="1"/>
    <col min="3" max="3" width="29.140625" style="168" customWidth="1"/>
    <col min="4" max="4" width="12.7109375" style="168" customWidth="1"/>
    <col min="5" max="5" width="12" style="168" customWidth="1"/>
    <col min="6" max="6" width="9.140625" style="168"/>
    <col min="7" max="7" width="10.42578125" style="168" customWidth="1"/>
    <col min="8" max="8" width="15.5703125" style="168" customWidth="1"/>
    <col min="9" max="9" width="74.42578125" style="168" customWidth="1"/>
    <col min="10" max="10" width="13.42578125" style="168" bestFit="1" customWidth="1"/>
    <col min="11" max="11" width="14.28515625" style="168" bestFit="1" customWidth="1"/>
    <col min="12" max="12" width="12.7109375" style="168" customWidth="1"/>
    <col min="13" max="13" width="13.28515625" style="168" customWidth="1"/>
    <col min="14" max="14" width="12.85546875" style="168" customWidth="1"/>
    <col min="15" max="16384" width="9.140625" style="168"/>
  </cols>
  <sheetData>
    <row r="1" spans="1:14" x14ac:dyDescent="0.2">
      <c r="A1" s="167" t="s">
        <v>196</v>
      </c>
    </row>
    <row r="3" spans="1:14" ht="13.5" x14ac:dyDescent="0.2">
      <c r="A3" s="169" t="s">
        <v>236</v>
      </c>
      <c r="B3" s="170"/>
      <c r="C3" s="169"/>
      <c r="D3" s="169"/>
      <c r="E3" s="169"/>
      <c r="F3" s="171"/>
      <c r="G3" s="171"/>
      <c r="H3" s="171"/>
      <c r="I3" s="169"/>
    </row>
    <row r="6" spans="1:14" ht="13.5" x14ac:dyDescent="0.2">
      <c r="A6" s="167" t="s">
        <v>237</v>
      </c>
      <c r="C6" s="172"/>
      <c r="D6" s="172"/>
      <c r="E6" s="172"/>
      <c r="F6" s="172"/>
      <c r="G6" s="172"/>
      <c r="H6" s="172"/>
      <c r="I6" s="172"/>
    </row>
    <row r="8" spans="1:14" s="174" customFormat="1" ht="13.5" customHeight="1" x14ac:dyDescent="0.25">
      <c r="A8" s="173" t="s">
        <v>195</v>
      </c>
      <c r="B8" s="173" t="s">
        <v>194</v>
      </c>
      <c r="C8" s="173"/>
      <c r="D8" s="173" t="s">
        <v>238</v>
      </c>
      <c r="E8" s="173"/>
      <c r="F8" s="173"/>
      <c r="G8" s="173"/>
      <c r="H8" s="173" t="s">
        <v>193</v>
      </c>
      <c r="I8" s="173" t="s">
        <v>239</v>
      </c>
      <c r="J8" s="173" t="s">
        <v>192</v>
      </c>
      <c r="K8" s="173"/>
      <c r="L8" s="173"/>
      <c r="M8" s="173"/>
      <c r="N8" s="173"/>
    </row>
    <row r="9" spans="1:14" s="174" customFormat="1" ht="93.75" customHeight="1" x14ac:dyDescent="0.25">
      <c r="A9" s="173"/>
      <c r="B9" s="175" t="s">
        <v>191</v>
      </c>
      <c r="C9" s="175" t="s">
        <v>189</v>
      </c>
      <c r="D9" s="175" t="s">
        <v>190</v>
      </c>
      <c r="E9" s="175" t="s">
        <v>189</v>
      </c>
      <c r="F9" s="175" t="s">
        <v>188</v>
      </c>
      <c r="G9" s="175" t="s">
        <v>240</v>
      </c>
      <c r="H9" s="173"/>
      <c r="I9" s="173"/>
      <c r="J9" s="175" t="s">
        <v>187</v>
      </c>
      <c r="K9" s="175" t="s">
        <v>120</v>
      </c>
      <c r="L9" s="175" t="s">
        <v>8</v>
      </c>
      <c r="M9" s="175" t="s">
        <v>70</v>
      </c>
      <c r="N9" s="175" t="s">
        <v>75</v>
      </c>
    </row>
    <row r="10" spans="1:14" s="174" customFormat="1" ht="0.75" customHeight="1" x14ac:dyDescent="0.25">
      <c r="A10" s="176" t="s">
        <v>186</v>
      </c>
      <c r="B10" s="176"/>
      <c r="C10" s="176"/>
      <c r="D10" s="176"/>
      <c r="E10" s="176"/>
      <c r="F10" s="176"/>
      <c r="G10" s="176"/>
      <c r="H10" s="176"/>
      <c r="I10" s="176"/>
      <c r="J10" s="177">
        <v>0</v>
      </c>
      <c r="K10" s="177">
        <v>0</v>
      </c>
      <c r="L10" s="177">
        <v>0</v>
      </c>
      <c r="M10" s="177">
        <v>0</v>
      </c>
    </row>
    <row r="11" spans="1:14" s="174" customFormat="1" ht="23.25" customHeight="1" x14ac:dyDescent="0.2">
      <c r="A11" s="166" t="s">
        <v>185</v>
      </c>
      <c r="B11" s="178"/>
      <c r="C11" s="178"/>
      <c r="D11" s="178"/>
      <c r="E11" s="178"/>
      <c r="F11" s="178"/>
      <c r="G11" s="178"/>
      <c r="H11" s="178"/>
      <c r="I11" s="178"/>
      <c r="J11" s="179"/>
      <c r="K11" s="179"/>
      <c r="L11" s="179"/>
      <c r="M11" s="179"/>
      <c r="N11" s="179"/>
    </row>
    <row r="12" spans="1:14" s="174" customFormat="1" ht="29.25" customHeight="1" x14ac:dyDescent="0.2">
      <c r="A12" s="180"/>
      <c r="B12" s="181" t="s">
        <v>184</v>
      </c>
      <c r="C12" s="182" t="s">
        <v>151</v>
      </c>
      <c r="D12" s="178">
        <v>11001</v>
      </c>
      <c r="E12" s="178"/>
      <c r="F12" s="178"/>
      <c r="G12" s="178"/>
      <c r="H12" s="178"/>
      <c r="I12" s="178"/>
      <c r="J12" s="179"/>
      <c r="K12" s="179"/>
      <c r="L12" s="179"/>
      <c r="M12" s="179"/>
      <c r="N12" s="179"/>
    </row>
    <row r="13" spans="1:14" s="174" customFormat="1" ht="23.25" customHeight="1" x14ac:dyDescent="0.2">
      <c r="A13" s="183"/>
      <c r="B13" s="184"/>
      <c r="C13" s="184"/>
      <c r="D13" s="185"/>
      <c r="E13" s="166" t="s">
        <v>183</v>
      </c>
      <c r="F13" s="178"/>
      <c r="G13" s="178"/>
      <c r="H13" s="178"/>
      <c r="I13" s="178"/>
      <c r="J13" s="179"/>
      <c r="K13" s="179"/>
      <c r="L13" s="179"/>
      <c r="M13" s="179"/>
      <c r="N13" s="179"/>
    </row>
    <row r="14" spans="1:14" s="174" customFormat="1" ht="44.25" customHeight="1" x14ac:dyDescent="0.2">
      <c r="A14" s="180"/>
      <c r="B14" s="185"/>
      <c r="C14" s="185"/>
      <c r="D14" s="185"/>
      <c r="E14" s="185"/>
      <c r="F14" s="186" t="s">
        <v>182</v>
      </c>
      <c r="G14" s="186"/>
      <c r="H14" s="186"/>
      <c r="I14" s="186"/>
      <c r="J14" s="186"/>
      <c r="K14" s="186"/>
      <c r="L14" s="186"/>
      <c r="M14" s="186"/>
      <c r="N14" s="186"/>
    </row>
    <row r="15" spans="1:14" s="174" customFormat="1" ht="23.25" customHeight="1" x14ac:dyDescent="0.2">
      <c r="A15" s="180"/>
      <c r="B15" s="185"/>
      <c r="C15" s="185"/>
      <c r="D15" s="185"/>
      <c r="E15" s="185"/>
      <c r="F15" s="185"/>
      <c r="G15" s="187" t="s">
        <v>155</v>
      </c>
      <c r="H15" s="187"/>
      <c r="I15" s="187"/>
      <c r="J15" s="187"/>
      <c r="K15" s="187"/>
      <c r="L15" s="187"/>
      <c r="M15" s="187"/>
      <c r="N15" s="187"/>
    </row>
    <row r="16" spans="1:14" s="174" customFormat="1" ht="23.25" customHeight="1" x14ac:dyDescent="0.2">
      <c r="A16" s="180"/>
      <c r="B16" s="185"/>
      <c r="C16" s="185"/>
      <c r="D16" s="185"/>
      <c r="E16" s="185"/>
      <c r="F16" s="185"/>
      <c r="G16" s="185"/>
      <c r="H16" s="188" t="s">
        <v>154</v>
      </c>
      <c r="I16" s="188"/>
      <c r="J16" s="188"/>
      <c r="K16" s="188"/>
      <c r="L16" s="188"/>
      <c r="M16" s="188"/>
      <c r="N16" s="188"/>
    </row>
    <row r="17" spans="1:14" s="174" customFormat="1" x14ac:dyDescent="0.2">
      <c r="A17" s="180"/>
      <c r="B17" s="185"/>
      <c r="C17" s="185"/>
      <c r="D17" s="185"/>
      <c r="E17" s="185"/>
      <c r="F17" s="185"/>
      <c r="G17" s="185"/>
      <c r="H17" s="185"/>
      <c r="I17" s="189" t="s">
        <v>181</v>
      </c>
      <c r="J17" s="190">
        <f>+J18+J19</f>
        <v>57</v>
      </c>
      <c r="K17" s="190">
        <f t="shared" ref="K17:N17" si="0">+K18+K19</f>
        <v>20</v>
      </c>
      <c r="L17" s="190">
        <f t="shared" si="0"/>
        <v>20</v>
      </c>
      <c r="M17" s="190">
        <f t="shared" si="0"/>
        <v>20</v>
      </c>
      <c r="N17" s="190">
        <f t="shared" si="0"/>
        <v>20</v>
      </c>
    </row>
    <row r="18" spans="1:14" s="174" customFormat="1" x14ac:dyDescent="0.2">
      <c r="A18" s="180"/>
      <c r="B18" s="185"/>
      <c r="C18" s="185"/>
      <c r="D18" s="185"/>
      <c r="E18" s="185"/>
      <c r="F18" s="185"/>
      <c r="G18" s="185"/>
      <c r="H18" s="185"/>
      <c r="I18" s="189" t="s">
        <v>180</v>
      </c>
      <c r="J18" s="191">
        <v>36</v>
      </c>
      <c r="K18" s="191">
        <v>10</v>
      </c>
      <c r="L18" s="191">
        <v>10</v>
      </c>
      <c r="M18" s="191">
        <v>10</v>
      </c>
      <c r="N18" s="191">
        <v>10</v>
      </c>
    </row>
    <row r="19" spans="1:14" s="174" customFormat="1" x14ac:dyDescent="0.2">
      <c r="A19" s="180"/>
      <c r="B19" s="185"/>
      <c r="C19" s="185"/>
      <c r="D19" s="185"/>
      <c r="E19" s="185"/>
      <c r="F19" s="185"/>
      <c r="G19" s="185"/>
      <c r="H19" s="185"/>
      <c r="I19" s="189" t="s">
        <v>179</v>
      </c>
      <c r="J19" s="191">
        <v>21</v>
      </c>
      <c r="K19" s="191">
        <v>10</v>
      </c>
      <c r="L19" s="191">
        <v>10</v>
      </c>
      <c r="M19" s="191">
        <v>10</v>
      </c>
      <c r="N19" s="191">
        <v>10</v>
      </c>
    </row>
    <row r="20" spans="1:14" s="174" customFormat="1" ht="31.5" x14ac:dyDescent="0.2">
      <c r="A20" s="180"/>
      <c r="B20" s="185"/>
      <c r="C20" s="185"/>
      <c r="D20" s="185"/>
      <c r="E20" s="185"/>
      <c r="F20" s="185"/>
      <c r="G20" s="185"/>
      <c r="H20" s="185"/>
      <c r="I20" s="189" t="s">
        <v>178</v>
      </c>
      <c r="J20" s="191">
        <v>19</v>
      </c>
      <c r="K20" s="191">
        <v>30</v>
      </c>
      <c r="L20" s="191">
        <v>20</v>
      </c>
      <c r="M20" s="191">
        <v>20</v>
      </c>
      <c r="N20" s="191">
        <v>20</v>
      </c>
    </row>
    <row r="21" spans="1:14" s="174" customFormat="1" ht="21" x14ac:dyDescent="0.2">
      <c r="A21" s="180"/>
      <c r="B21" s="185"/>
      <c r="C21" s="185"/>
      <c r="D21" s="185"/>
      <c r="E21" s="185"/>
      <c r="F21" s="185"/>
      <c r="G21" s="185"/>
      <c r="H21" s="185"/>
      <c r="I21" s="189" t="s">
        <v>177</v>
      </c>
      <c r="J21" s="190">
        <v>10</v>
      </c>
      <c r="K21" s="190">
        <v>6</v>
      </c>
      <c r="L21" s="190">
        <v>6</v>
      </c>
      <c r="M21" s="190">
        <v>6</v>
      </c>
      <c r="N21" s="190">
        <v>6</v>
      </c>
    </row>
    <row r="22" spans="1:14" s="174" customFormat="1" ht="21" x14ac:dyDescent="0.2">
      <c r="A22" s="180"/>
      <c r="B22" s="185"/>
      <c r="C22" s="185"/>
      <c r="D22" s="185"/>
      <c r="E22" s="185"/>
      <c r="F22" s="185"/>
      <c r="G22" s="185"/>
      <c r="H22" s="185"/>
      <c r="I22" s="189" t="s">
        <v>176</v>
      </c>
      <c r="J22" s="190">
        <v>1073</v>
      </c>
      <c r="K22" s="190">
        <v>1150</v>
      </c>
      <c r="L22" s="190">
        <v>1215</v>
      </c>
      <c r="M22" s="190">
        <v>1265</v>
      </c>
      <c r="N22" s="190">
        <v>1305</v>
      </c>
    </row>
    <row r="23" spans="1:14" s="174" customFormat="1" ht="32.25" customHeight="1" x14ac:dyDescent="0.2">
      <c r="A23" s="180"/>
      <c r="B23" s="185"/>
      <c r="C23" s="185"/>
      <c r="D23" s="185"/>
      <c r="E23" s="185"/>
      <c r="F23" s="185"/>
      <c r="G23" s="185"/>
      <c r="H23" s="185"/>
      <c r="I23" s="189" t="s">
        <v>175</v>
      </c>
      <c r="J23" s="190"/>
      <c r="K23" s="190"/>
      <c r="L23" s="190"/>
      <c r="M23" s="190"/>
      <c r="N23" s="190"/>
    </row>
    <row r="24" spans="1:14" s="174" customFormat="1" ht="32.25" customHeight="1" x14ac:dyDescent="0.2">
      <c r="A24" s="180"/>
      <c r="B24" s="185"/>
      <c r="C24" s="185"/>
      <c r="D24" s="185"/>
      <c r="E24" s="185"/>
      <c r="F24" s="185"/>
      <c r="G24" s="185"/>
      <c r="H24" s="185"/>
      <c r="I24" s="189" t="s">
        <v>174</v>
      </c>
      <c r="J24" s="190">
        <v>85</v>
      </c>
      <c r="K24" s="190">
        <v>84</v>
      </c>
      <c r="L24" s="190">
        <v>84</v>
      </c>
      <c r="M24" s="190">
        <v>84</v>
      </c>
      <c r="N24" s="190">
        <v>84</v>
      </c>
    </row>
    <row r="25" spans="1:14" s="174" customFormat="1" ht="32.25" customHeight="1" x14ac:dyDescent="0.2">
      <c r="A25" s="180"/>
      <c r="B25" s="185"/>
      <c r="C25" s="185"/>
      <c r="D25" s="185"/>
      <c r="E25" s="185"/>
      <c r="F25" s="185"/>
      <c r="G25" s="185"/>
      <c r="H25" s="185"/>
      <c r="I25" s="189" t="s">
        <v>174</v>
      </c>
      <c r="J25" s="190">
        <v>59</v>
      </c>
      <c r="K25" s="190">
        <v>58</v>
      </c>
      <c r="L25" s="190">
        <v>58</v>
      </c>
      <c r="M25" s="190">
        <v>58</v>
      </c>
      <c r="N25" s="190">
        <v>58</v>
      </c>
    </row>
    <row r="26" spans="1:14" s="174" customFormat="1" ht="32.25" customHeight="1" x14ac:dyDescent="0.2">
      <c r="A26" s="180"/>
      <c r="B26" s="185"/>
      <c r="C26" s="185"/>
      <c r="D26" s="185"/>
      <c r="E26" s="185"/>
      <c r="F26" s="185"/>
      <c r="G26" s="185"/>
      <c r="H26" s="185"/>
      <c r="I26" s="189" t="s">
        <v>173</v>
      </c>
      <c r="J26" s="190">
        <v>8</v>
      </c>
      <c r="K26" s="190">
        <v>8</v>
      </c>
      <c r="L26" s="190">
        <v>8</v>
      </c>
      <c r="M26" s="190">
        <v>8</v>
      </c>
      <c r="N26" s="190">
        <v>8</v>
      </c>
    </row>
    <row r="27" spans="1:14" s="174" customFormat="1" ht="32.25" customHeight="1" x14ac:dyDescent="0.2">
      <c r="A27" s="180"/>
      <c r="B27" s="185"/>
      <c r="C27" s="185"/>
      <c r="D27" s="185"/>
      <c r="E27" s="185"/>
      <c r="F27" s="185"/>
      <c r="G27" s="185"/>
      <c r="H27" s="185"/>
      <c r="I27" s="189" t="s">
        <v>172</v>
      </c>
      <c r="J27" s="190">
        <v>8</v>
      </c>
      <c r="K27" s="190">
        <v>8</v>
      </c>
      <c r="L27" s="190">
        <v>8</v>
      </c>
      <c r="M27" s="190">
        <v>8</v>
      </c>
      <c r="N27" s="190">
        <v>8</v>
      </c>
    </row>
    <row r="28" spans="1:14" s="174" customFormat="1" ht="32.25" customHeight="1" x14ac:dyDescent="0.2">
      <c r="A28" s="180"/>
      <c r="B28" s="185"/>
      <c r="C28" s="185"/>
      <c r="D28" s="185"/>
      <c r="E28" s="185"/>
      <c r="F28" s="185"/>
      <c r="G28" s="185"/>
      <c r="H28" s="185"/>
      <c r="I28" s="189" t="s">
        <v>171</v>
      </c>
      <c r="J28" s="190">
        <v>4</v>
      </c>
      <c r="K28" s="190">
        <v>4</v>
      </c>
      <c r="L28" s="190">
        <v>4</v>
      </c>
      <c r="M28" s="190">
        <v>4</v>
      </c>
      <c r="N28" s="190">
        <v>4</v>
      </c>
    </row>
    <row r="29" spans="1:14" s="174" customFormat="1" ht="32.25" customHeight="1" x14ac:dyDescent="0.2">
      <c r="A29" s="180"/>
      <c r="B29" s="185"/>
      <c r="C29" s="185"/>
      <c r="D29" s="185"/>
      <c r="E29" s="185"/>
      <c r="F29" s="185"/>
      <c r="G29" s="185"/>
      <c r="H29" s="185"/>
      <c r="I29" s="189" t="s">
        <v>170</v>
      </c>
      <c r="J29" s="190">
        <v>4</v>
      </c>
      <c r="K29" s="190">
        <v>4</v>
      </c>
      <c r="L29" s="190">
        <v>4</v>
      </c>
      <c r="M29" s="190">
        <v>4</v>
      </c>
      <c r="N29" s="190">
        <v>4</v>
      </c>
    </row>
    <row r="30" spans="1:14" s="174" customFormat="1" ht="32.25" customHeight="1" x14ac:dyDescent="0.2">
      <c r="A30" s="180"/>
      <c r="B30" s="185"/>
      <c r="C30" s="185"/>
      <c r="D30" s="185"/>
      <c r="E30" s="185"/>
      <c r="F30" s="185"/>
      <c r="G30" s="185"/>
      <c r="H30" s="185"/>
      <c r="I30" s="189" t="s">
        <v>169</v>
      </c>
      <c r="J30" s="190">
        <v>2</v>
      </c>
      <c r="K30" s="190">
        <v>2</v>
      </c>
      <c r="L30" s="190">
        <v>2</v>
      </c>
      <c r="M30" s="190">
        <v>2</v>
      </c>
      <c r="N30" s="190">
        <v>2</v>
      </c>
    </row>
    <row r="31" spans="1:14" s="174" customFormat="1" ht="32.25" customHeight="1" x14ac:dyDescent="0.2">
      <c r="A31" s="180"/>
      <c r="B31" s="185"/>
      <c r="C31" s="185"/>
      <c r="D31" s="185"/>
      <c r="E31" s="185"/>
      <c r="F31" s="185"/>
      <c r="G31" s="185"/>
      <c r="H31" s="185"/>
      <c r="I31" s="189" t="s">
        <v>168</v>
      </c>
      <c r="J31" s="190">
        <v>4068</v>
      </c>
      <c r="K31" s="190">
        <v>1300</v>
      </c>
      <c r="L31" s="190">
        <v>1300</v>
      </c>
      <c r="M31" s="190">
        <v>1300</v>
      </c>
      <c r="N31" s="190">
        <v>1300</v>
      </c>
    </row>
    <row r="32" spans="1:14" s="174" customFormat="1" ht="32.25" customHeight="1" x14ac:dyDescent="0.2">
      <c r="A32" s="180"/>
      <c r="B32" s="185"/>
      <c r="C32" s="185"/>
      <c r="D32" s="185"/>
      <c r="E32" s="185"/>
      <c r="F32" s="185"/>
      <c r="G32" s="185"/>
      <c r="H32" s="185"/>
      <c r="I32" s="189" t="s">
        <v>167</v>
      </c>
      <c r="J32" s="190">
        <v>4</v>
      </c>
      <c r="K32" s="190">
        <v>4</v>
      </c>
      <c r="L32" s="190">
        <v>4</v>
      </c>
      <c r="M32" s="190">
        <v>4</v>
      </c>
      <c r="N32" s="190">
        <v>4</v>
      </c>
    </row>
    <row r="33" spans="1:14" s="174" customFormat="1" ht="32.25" customHeight="1" x14ac:dyDescent="0.2">
      <c r="A33" s="180"/>
      <c r="B33" s="185"/>
      <c r="C33" s="185"/>
      <c r="D33" s="185"/>
      <c r="E33" s="185"/>
      <c r="F33" s="185"/>
      <c r="G33" s="185"/>
      <c r="H33" s="185"/>
      <c r="I33" s="189" t="s">
        <v>166</v>
      </c>
      <c r="J33" s="190">
        <v>4</v>
      </c>
      <c r="K33" s="190">
        <v>4</v>
      </c>
      <c r="L33" s="190">
        <v>4</v>
      </c>
      <c r="M33" s="190">
        <v>4</v>
      </c>
      <c r="N33" s="190">
        <v>4</v>
      </c>
    </row>
    <row r="34" spans="1:14" s="174" customFormat="1" ht="32.25" customHeight="1" x14ac:dyDescent="0.2">
      <c r="A34" s="180"/>
      <c r="B34" s="185"/>
      <c r="C34" s="185"/>
      <c r="D34" s="185"/>
      <c r="E34" s="185"/>
      <c r="F34" s="185"/>
      <c r="G34" s="185"/>
      <c r="H34" s="185"/>
      <c r="I34" s="189" t="s">
        <v>165</v>
      </c>
      <c r="J34" s="190">
        <v>4</v>
      </c>
      <c r="K34" s="190">
        <v>4</v>
      </c>
      <c r="L34" s="190">
        <v>4</v>
      </c>
      <c r="M34" s="190">
        <v>4</v>
      </c>
      <c r="N34" s="190">
        <v>4</v>
      </c>
    </row>
    <row r="35" spans="1:14" s="174" customFormat="1" ht="32.25" customHeight="1" x14ac:dyDescent="0.2">
      <c r="A35" s="180"/>
      <c r="B35" s="185"/>
      <c r="C35" s="185"/>
      <c r="D35" s="185"/>
      <c r="E35" s="185"/>
      <c r="F35" s="185"/>
      <c r="G35" s="185"/>
      <c r="H35" s="185"/>
      <c r="I35" s="189" t="s">
        <v>227</v>
      </c>
      <c r="J35" s="190">
        <v>0</v>
      </c>
      <c r="K35" s="190">
        <v>0</v>
      </c>
      <c r="L35" s="190">
        <v>4</v>
      </c>
      <c r="M35" s="190">
        <v>4</v>
      </c>
      <c r="N35" s="190">
        <v>4</v>
      </c>
    </row>
    <row r="36" spans="1:14" s="174" customFormat="1" ht="32.25" customHeight="1" x14ac:dyDescent="0.2">
      <c r="A36" s="180"/>
      <c r="B36" s="185"/>
      <c r="C36" s="185"/>
      <c r="D36" s="185"/>
      <c r="E36" s="185"/>
      <c r="F36" s="185"/>
      <c r="G36" s="185"/>
      <c r="H36" s="185"/>
      <c r="I36" s="189" t="s">
        <v>164</v>
      </c>
      <c r="J36" s="190">
        <v>210</v>
      </c>
      <c r="K36" s="190">
        <v>206</v>
      </c>
      <c r="L36" s="190">
        <v>189</v>
      </c>
      <c r="M36" s="190">
        <v>166</v>
      </c>
      <c r="N36" s="190">
        <v>149</v>
      </c>
    </row>
    <row r="37" spans="1:14" s="174" customFormat="1" ht="32.25" customHeight="1" x14ac:dyDescent="0.2">
      <c r="A37" s="180"/>
      <c r="B37" s="185"/>
      <c r="C37" s="185"/>
      <c r="D37" s="185"/>
      <c r="E37" s="185"/>
      <c r="F37" s="185"/>
      <c r="G37" s="185"/>
      <c r="H37" s="185"/>
      <c r="I37" s="189" t="s">
        <v>163</v>
      </c>
      <c r="J37" s="190">
        <v>209</v>
      </c>
      <c r="K37" s="190">
        <v>205</v>
      </c>
      <c r="L37" s="190">
        <v>188</v>
      </c>
      <c r="M37" s="190">
        <v>165</v>
      </c>
      <c r="N37" s="190">
        <v>148</v>
      </c>
    </row>
    <row r="38" spans="1:14" s="174" customFormat="1" ht="32.25" customHeight="1" x14ac:dyDescent="0.2">
      <c r="A38" s="180"/>
      <c r="B38" s="185"/>
      <c r="C38" s="185"/>
      <c r="D38" s="185"/>
      <c r="E38" s="185"/>
      <c r="F38" s="185"/>
      <c r="G38" s="185"/>
      <c r="H38" s="185"/>
      <c r="I38" s="189" t="s">
        <v>162</v>
      </c>
      <c r="J38" s="190">
        <v>1</v>
      </c>
      <c r="K38" s="190">
        <v>1</v>
      </c>
      <c r="L38" s="190">
        <v>1</v>
      </c>
      <c r="M38" s="190">
        <v>1</v>
      </c>
      <c r="N38" s="190">
        <v>1</v>
      </c>
    </row>
    <row r="39" spans="1:14" s="174" customFormat="1" ht="32.25" customHeight="1" x14ac:dyDescent="0.2">
      <c r="A39" s="180"/>
      <c r="B39" s="185"/>
      <c r="C39" s="185"/>
      <c r="D39" s="185"/>
      <c r="E39" s="185"/>
      <c r="F39" s="185"/>
      <c r="G39" s="185"/>
      <c r="H39" s="185"/>
      <c r="I39" s="189" t="s">
        <v>161</v>
      </c>
      <c r="J39" s="190">
        <v>1</v>
      </c>
      <c r="K39" s="190">
        <v>1</v>
      </c>
      <c r="L39" s="190">
        <v>1</v>
      </c>
      <c r="M39" s="190">
        <v>1</v>
      </c>
      <c r="N39" s="190">
        <v>1</v>
      </c>
    </row>
    <row r="40" spans="1:14" s="174" customFormat="1" ht="32.25" customHeight="1" x14ac:dyDescent="0.2">
      <c r="A40" s="180"/>
      <c r="B40" s="185"/>
      <c r="C40" s="185"/>
      <c r="D40" s="185"/>
      <c r="E40" s="185"/>
      <c r="F40" s="185"/>
      <c r="G40" s="185"/>
      <c r="H40" s="185"/>
      <c r="I40" s="189" t="s">
        <v>160</v>
      </c>
      <c r="J40" s="190">
        <v>7</v>
      </c>
      <c r="K40" s="190">
        <v>4</v>
      </c>
      <c r="L40" s="190">
        <v>5</v>
      </c>
      <c r="M40" s="190">
        <v>5</v>
      </c>
      <c r="N40" s="190">
        <v>4</v>
      </c>
    </row>
    <row r="41" spans="1:14" s="174" customFormat="1" ht="32.25" customHeight="1" x14ac:dyDescent="0.2">
      <c r="A41" s="180"/>
      <c r="B41" s="185"/>
      <c r="C41" s="185"/>
      <c r="D41" s="185"/>
      <c r="E41" s="185"/>
      <c r="F41" s="185"/>
      <c r="G41" s="185"/>
      <c r="H41" s="185"/>
      <c r="I41" s="189" t="s">
        <v>159</v>
      </c>
      <c r="J41" s="190">
        <v>6</v>
      </c>
      <c r="K41" s="190">
        <v>5</v>
      </c>
      <c r="L41" s="190">
        <v>5</v>
      </c>
      <c r="M41" s="190">
        <v>5</v>
      </c>
      <c r="N41" s="190">
        <v>5</v>
      </c>
    </row>
    <row r="42" spans="1:14" s="174" customFormat="1" ht="32.25" customHeight="1" x14ac:dyDescent="0.2">
      <c r="A42" s="180"/>
      <c r="B42" s="185"/>
      <c r="C42" s="185"/>
      <c r="D42" s="185"/>
      <c r="E42" s="185"/>
      <c r="F42" s="185"/>
      <c r="G42" s="185"/>
      <c r="H42" s="185"/>
      <c r="I42" s="189" t="s">
        <v>158</v>
      </c>
      <c r="J42" s="190"/>
      <c r="K42" s="190"/>
      <c r="L42" s="190"/>
      <c r="M42" s="190"/>
      <c r="N42" s="190"/>
    </row>
    <row r="43" spans="1:14" s="174" customFormat="1" ht="32.25" customHeight="1" x14ac:dyDescent="0.2">
      <c r="A43" s="180"/>
      <c r="B43" s="185"/>
      <c r="C43" s="185"/>
      <c r="D43" s="185"/>
      <c r="E43" s="185"/>
      <c r="F43" s="185"/>
      <c r="G43" s="185"/>
      <c r="H43" s="185"/>
      <c r="I43" s="189" t="s">
        <v>197</v>
      </c>
      <c r="J43" s="190">
        <v>4</v>
      </c>
      <c r="K43" s="190">
        <v>4</v>
      </c>
      <c r="L43" s="190">
        <v>4</v>
      </c>
      <c r="M43" s="190">
        <v>4</v>
      </c>
      <c r="N43" s="190">
        <v>4</v>
      </c>
    </row>
    <row r="44" spans="1:14" s="174" customFormat="1" ht="32.25" customHeight="1" x14ac:dyDescent="0.2">
      <c r="A44" s="180"/>
      <c r="B44" s="185"/>
      <c r="C44" s="185"/>
      <c r="D44" s="185"/>
      <c r="E44" s="185"/>
      <c r="F44" s="185"/>
      <c r="G44" s="185"/>
      <c r="H44" s="185"/>
      <c r="I44" s="192" t="s">
        <v>138</v>
      </c>
      <c r="J44" s="193">
        <v>1002536.72752</v>
      </c>
      <c r="K44" s="194">
        <v>1045784.6265199997</v>
      </c>
      <c r="L44" s="194">
        <v>1055538.3999999999</v>
      </c>
      <c r="M44" s="194">
        <v>1055838.3999999999</v>
      </c>
      <c r="N44" s="194">
        <v>1055838.5</v>
      </c>
    </row>
    <row r="45" spans="1:14" s="174" customFormat="1" x14ac:dyDescent="0.2">
      <c r="A45" s="180"/>
      <c r="B45" s="185"/>
      <c r="C45" s="185"/>
      <c r="D45" s="185"/>
      <c r="E45" s="185"/>
      <c r="F45" s="185"/>
      <c r="G45" s="185"/>
      <c r="H45" s="185"/>
      <c r="I45" s="195"/>
      <c r="J45" s="179"/>
      <c r="K45" s="179"/>
      <c r="L45" s="179"/>
      <c r="M45" s="179"/>
      <c r="N45" s="179"/>
    </row>
    <row r="46" spans="1:14" s="174" customFormat="1" x14ac:dyDescent="0.25"/>
    <row r="47" spans="1:14" s="174" customFormat="1" ht="24" x14ac:dyDescent="0.2">
      <c r="A47" s="180"/>
      <c r="B47" s="179">
        <v>1064</v>
      </c>
      <c r="C47" s="182" t="s">
        <v>151</v>
      </c>
      <c r="D47" s="178">
        <v>11003</v>
      </c>
      <c r="E47" s="178"/>
      <c r="F47" s="178"/>
      <c r="G47" s="178"/>
      <c r="H47" s="178"/>
      <c r="I47" s="178"/>
      <c r="J47" s="179"/>
      <c r="K47" s="179"/>
      <c r="L47" s="179"/>
      <c r="M47" s="179"/>
      <c r="N47" s="179"/>
    </row>
    <row r="48" spans="1:14" s="174" customFormat="1" x14ac:dyDescent="0.2">
      <c r="A48" s="183"/>
      <c r="B48" s="184"/>
      <c r="C48" s="184"/>
      <c r="D48" s="196"/>
      <c r="E48" s="166" t="s">
        <v>157</v>
      </c>
      <c r="F48" s="178"/>
      <c r="G48" s="178"/>
      <c r="H48" s="178"/>
      <c r="I48" s="178"/>
      <c r="J48" s="179"/>
      <c r="K48" s="179"/>
      <c r="L48" s="179"/>
      <c r="M48" s="179"/>
      <c r="N48" s="179"/>
    </row>
    <row r="49" spans="1:14" s="174" customFormat="1" x14ac:dyDescent="0.2">
      <c r="A49" s="180"/>
      <c r="B49" s="185"/>
      <c r="C49" s="185"/>
      <c r="D49" s="185"/>
      <c r="E49" s="185"/>
      <c r="F49" s="186" t="s">
        <v>156</v>
      </c>
      <c r="G49" s="186"/>
      <c r="H49" s="186"/>
      <c r="I49" s="186"/>
      <c r="J49" s="186"/>
      <c r="K49" s="186"/>
      <c r="L49" s="186"/>
      <c r="M49" s="186"/>
      <c r="N49" s="186"/>
    </row>
    <row r="50" spans="1:14" s="174" customFormat="1" x14ac:dyDescent="0.2">
      <c r="A50" s="180"/>
      <c r="B50" s="185"/>
      <c r="C50" s="185"/>
      <c r="D50" s="185"/>
      <c r="E50" s="185"/>
      <c r="F50" s="185"/>
      <c r="G50" s="187" t="s">
        <v>155</v>
      </c>
      <c r="H50" s="187"/>
      <c r="I50" s="187"/>
      <c r="J50" s="187"/>
      <c r="K50" s="187"/>
      <c r="L50" s="187"/>
      <c r="M50" s="187"/>
      <c r="N50" s="187"/>
    </row>
    <row r="51" spans="1:14" s="174" customFormat="1" x14ac:dyDescent="0.2">
      <c r="A51" s="180"/>
      <c r="B51" s="185"/>
      <c r="C51" s="185"/>
      <c r="D51" s="185"/>
      <c r="E51" s="185"/>
      <c r="F51" s="185"/>
      <c r="G51" s="185"/>
      <c r="H51" s="188" t="s">
        <v>154</v>
      </c>
      <c r="I51" s="188"/>
      <c r="J51" s="188"/>
      <c r="K51" s="188"/>
      <c r="L51" s="188"/>
      <c r="M51" s="188"/>
      <c r="N51" s="188"/>
    </row>
    <row r="52" spans="1:14" s="174" customFormat="1" ht="21" x14ac:dyDescent="0.2">
      <c r="A52" s="180"/>
      <c r="B52" s="185"/>
      <c r="C52" s="185"/>
      <c r="D52" s="185"/>
      <c r="E52" s="185"/>
      <c r="F52" s="185"/>
      <c r="G52" s="185"/>
      <c r="H52" s="185"/>
      <c r="I52" s="197" t="s">
        <v>153</v>
      </c>
      <c r="J52" s="190">
        <v>0</v>
      </c>
      <c r="K52" s="190">
        <v>1</v>
      </c>
      <c r="L52" s="190">
        <v>1</v>
      </c>
      <c r="M52" s="190">
        <v>1</v>
      </c>
      <c r="N52" s="190">
        <v>1</v>
      </c>
    </row>
    <row r="53" spans="1:14" s="174" customFormat="1" ht="21" x14ac:dyDescent="0.2">
      <c r="A53" s="180"/>
      <c r="B53" s="185"/>
      <c r="C53" s="185"/>
      <c r="D53" s="185"/>
      <c r="E53" s="185"/>
      <c r="F53" s="185"/>
      <c r="G53" s="185"/>
      <c r="H53" s="185"/>
      <c r="I53" s="197" t="s">
        <v>152</v>
      </c>
      <c r="J53" s="179">
        <v>0</v>
      </c>
      <c r="K53" s="179">
        <v>1</v>
      </c>
      <c r="L53" s="179">
        <v>1</v>
      </c>
      <c r="M53" s="179">
        <v>1</v>
      </c>
      <c r="N53" s="179">
        <v>1</v>
      </c>
    </row>
    <row r="54" spans="1:14" s="174" customFormat="1" ht="14.25" x14ac:dyDescent="0.2">
      <c r="A54" s="180"/>
      <c r="B54" s="185"/>
      <c r="C54" s="185"/>
      <c r="D54" s="185"/>
      <c r="E54" s="185"/>
      <c r="F54" s="185"/>
      <c r="G54" s="185"/>
      <c r="H54" s="185"/>
      <c r="I54" s="198" t="s">
        <v>138</v>
      </c>
      <c r="J54" s="179">
        <v>0</v>
      </c>
      <c r="K54" s="179">
        <v>103200</v>
      </c>
      <c r="L54" s="179">
        <f>103200+64800</f>
        <v>168000</v>
      </c>
      <c r="M54" s="179">
        <f t="shared" ref="M54:N54" si="1">103200+64800</f>
        <v>168000</v>
      </c>
      <c r="N54" s="179">
        <f t="shared" si="1"/>
        <v>168000</v>
      </c>
    </row>
    <row r="55" spans="1:14" s="174" customFormat="1" x14ac:dyDescent="0.25"/>
    <row r="56" spans="1:14" s="174" customFormat="1" ht="24" x14ac:dyDescent="0.2">
      <c r="A56" s="180"/>
      <c r="B56" s="179">
        <v>1064</v>
      </c>
      <c r="C56" s="182" t="s">
        <v>151</v>
      </c>
      <c r="D56" s="178">
        <v>31001</v>
      </c>
      <c r="E56" s="178"/>
      <c r="F56" s="178"/>
      <c r="G56" s="178"/>
      <c r="H56" s="178"/>
      <c r="I56" s="178"/>
      <c r="J56" s="179"/>
      <c r="K56" s="179"/>
      <c r="L56" s="179"/>
      <c r="M56" s="179"/>
      <c r="N56" s="179"/>
    </row>
    <row r="57" spans="1:14" s="174" customFormat="1" x14ac:dyDescent="0.2">
      <c r="A57" s="183"/>
      <c r="B57" s="184"/>
      <c r="C57" s="184"/>
      <c r="D57" s="196"/>
      <c r="E57" s="166" t="s">
        <v>150</v>
      </c>
      <c r="F57" s="178"/>
      <c r="G57" s="178"/>
      <c r="H57" s="178"/>
      <c r="I57" s="178"/>
      <c r="J57" s="179"/>
      <c r="K57" s="179"/>
      <c r="L57" s="179"/>
      <c r="M57" s="179"/>
      <c r="N57" s="179"/>
    </row>
    <row r="58" spans="1:14" s="174" customFormat="1" x14ac:dyDescent="0.2">
      <c r="A58" s="180"/>
      <c r="B58" s="185"/>
      <c r="C58" s="185"/>
      <c r="D58" s="185"/>
      <c r="E58" s="185"/>
      <c r="F58" s="186" t="s">
        <v>149</v>
      </c>
      <c r="G58" s="186"/>
      <c r="H58" s="186"/>
      <c r="I58" s="186"/>
      <c r="J58" s="186"/>
      <c r="K58" s="186"/>
      <c r="L58" s="186"/>
      <c r="M58" s="186"/>
      <c r="N58" s="186"/>
    </row>
    <row r="59" spans="1:14" s="174" customFormat="1" x14ac:dyDescent="0.2">
      <c r="A59" s="180"/>
      <c r="B59" s="185"/>
      <c r="C59" s="185"/>
      <c r="D59" s="185"/>
      <c r="E59" s="185"/>
      <c r="F59" s="185"/>
      <c r="G59" s="187" t="s">
        <v>148</v>
      </c>
      <c r="H59" s="187"/>
      <c r="I59" s="187"/>
      <c r="J59" s="187"/>
      <c r="K59" s="187"/>
      <c r="L59" s="187"/>
      <c r="M59" s="187"/>
      <c r="N59" s="187"/>
    </row>
    <row r="60" spans="1:14" s="174" customFormat="1" x14ac:dyDescent="0.2">
      <c r="A60" s="180"/>
      <c r="B60" s="185"/>
      <c r="C60" s="185"/>
      <c r="D60" s="185"/>
      <c r="E60" s="185"/>
      <c r="F60" s="185"/>
      <c r="G60" s="185"/>
      <c r="H60" s="188" t="s">
        <v>147</v>
      </c>
      <c r="I60" s="188"/>
      <c r="J60" s="188"/>
      <c r="K60" s="188"/>
      <c r="L60" s="188"/>
      <c r="M60" s="188"/>
      <c r="N60" s="188"/>
    </row>
    <row r="61" spans="1:14" s="174" customFormat="1" x14ac:dyDescent="0.25">
      <c r="A61" s="180"/>
      <c r="B61" s="185"/>
      <c r="C61" s="185"/>
      <c r="D61" s="185"/>
      <c r="E61" s="185"/>
      <c r="F61" s="185"/>
      <c r="G61" s="185"/>
      <c r="H61" s="185"/>
      <c r="I61" s="197" t="s">
        <v>146</v>
      </c>
      <c r="J61" s="199" t="s">
        <v>145</v>
      </c>
      <c r="K61" s="199">
        <v>50</v>
      </c>
      <c r="L61" s="199">
        <v>40</v>
      </c>
      <c r="M61" s="199">
        <v>40</v>
      </c>
      <c r="N61" s="199">
        <v>40</v>
      </c>
    </row>
    <row r="62" spans="1:14" s="174" customFormat="1" x14ac:dyDescent="0.25">
      <c r="A62" s="180"/>
      <c r="B62" s="185"/>
      <c r="C62" s="185"/>
      <c r="D62" s="185"/>
      <c r="E62" s="185"/>
      <c r="F62" s="185"/>
      <c r="G62" s="185"/>
      <c r="H62" s="185"/>
      <c r="I62" s="197" t="s">
        <v>144</v>
      </c>
      <c r="J62" s="199" t="s">
        <v>143</v>
      </c>
      <c r="K62" s="199">
        <v>11</v>
      </c>
      <c r="L62" s="199">
        <v>10</v>
      </c>
      <c r="M62" s="199">
        <v>10</v>
      </c>
      <c r="N62" s="199">
        <v>10</v>
      </c>
    </row>
    <row r="63" spans="1:14" s="174" customFormat="1" x14ac:dyDescent="0.25">
      <c r="A63" s="180"/>
      <c r="B63" s="185"/>
      <c r="C63" s="185"/>
      <c r="D63" s="185"/>
      <c r="E63" s="185"/>
      <c r="F63" s="185"/>
      <c r="G63" s="185"/>
      <c r="H63" s="185"/>
      <c r="I63" s="197" t="s">
        <v>142</v>
      </c>
      <c r="J63" s="199" t="s">
        <v>141</v>
      </c>
      <c r="K63" s="199">
        <v>12</v>
      </c>
      <c r="L63" s="199">
        <f>10+2</f>
        <v>12</v>
      </c>
      <c r="M63" s="199">
        <v>10</v>
      </c>
      <c r="N63" s="199">
        <v>10</v>
      </c>
    </row>
    <row r="64" spans="1:14" s="174" customFormat="1" x14ac:dyDescent="0.25">
      <c r="A64" s="180"/>
      <c r="B64" s="185"/>
      <c r="C64" s="185"/>
      <c r="D64" s="185"/>
      <c r="E64" s="185"/>
      <c r="F64" s="185"/>
      <c r="G64" s="185"/>
      <c r="H64" s="185"/>
      <c r="I64" s="197" t="s">
        <v>140</v>
      </c>
      <c r="J64" s="199" t="s">
        <v>139</v>
      </c>
      <c r="K64" s="199">
        <v>5</v>
      </c>
      <c r="L64" s="199">
        <v>5</v>
      </c>
      <c r="M64" s="199">
        <v>5</v>
      </c>
      <c r="N64" s="199">
        <v>5</v>
      </c>
    </row>
    <row r="65" spans="1:14" s="174" customFormat="1" ht="14.25" x14ac:dyDescent="0.2">
      <c r="A65" s="180"/>
      <c r="B65" s="185"/>
      <c r="C65" s="185"/>
      <c r="D65" s="185"/>
      <c r="E65" s="185"/>
      <c r="F65" s="185"/>
      <c r="G65" s="185"/>
      <c r="H65" s="185"/>
      <c r="I65" s="198" t="s">
        <v>138</v>
      </c>
      <c r="J65" s="200">
        <v>12878.606</v>
      </c>
      <c r="K65" s="201">
        <v>14328</v>
      </c>
      <c r="L65" s="201">
        <f>7870+300</f>
        <v>8170</v>
      </c>
      <c r="M65" s="201">
        <v>7870</v>
      </c>
      <c r="N65" s="201">
        <v>7870</v>
      </c>
    </row>
    <row r="66" spans="1:14" s="174" customFormat="1" x14ac:dyDescent="0.25"/>
    <row r="67" spans="1:14" s="174" customFormat="1" ht="24" x14ac:dyDescent="0.2">
      <c r="A67" s="180"/>
      <c r="B67" s="179">
        <v>1064</v>
      </c>
      <c r="C67" s="182" t="s">
        <v>151</v>
      </c>
      <c r="D67" s="178">
        <v>31003</v>
      </c>
      <c r="E67" s="178"/>
      <c r="F67" s="178"/>
      <c r="G67" s="178"/>
      <c r="H67" s="178"/>
      <c r="I67" s="178"/>
      <c r="J67" s="179"/>
      <c r="K67" s="179"/>
      <c r="L67" s="179"/>
      <c r="M67" s="179"/>
      <c r="N67" s="179"/>
    </row>
    <row r="68" spans="1:14" s="174" customFormat="1" x14ac:dyDescent="0.2">
      <c r="A68" s="183"/>
      <c r="B68" s="184"/>
      <c r="C68" s="184"/>
      <c r="D68" s="196"/>
      <c r="E68" s="166" t="s">
        <v>242</v>
      </c>
      <c r="F68" s="178"/>
      <c r="G68" s="178"/>
      <c r="H68" s="178"/>
      <c r="I68" s="178"/>
      <c r="J68" s="179"/>
      <c r="K68" s="179"/>
      <c r="L68" s="179"/>
      <c r="M68" s="179"/>
      <c r="N68" s="179"/>
    </row>
    <row r="69" spans="1:14" s="174" customFormat="1" x14ac:dyDescent="0.2">
      <c r="A69" s="180"/>
      <c r="B69" s="185"/>
      <c r="C69" s="185"/>
      <c r="D69" s="185"/>
      <c r="E69" s="185"/>
      <c r="F69" s="186" t="s">
        <v>243</v>
      </c>
      <c r="G69" s="186"/>
      <c r="H69" s="186"/>
      <c r="I69" s="186"/>
      <c r="J69" s="186"/>
      <c r="K69" s="186"/>
      <c r="L69" s="186"/>
      <c r="M69" s="186"/>
      <c r="N69" s="186"/>
    </row>
    <row r="70" spans="1:14" s="174" customFormat="1" x14ac:dyDescent="0.2">
      <c r="A70" s="180"/>
      <c r="B70" s="185"/>
      <c r="C70" s="185"/>
      <c r="D70" s="185"/>
      <c r="E70" s="185"/>
      <c r="F70" s="185"/>
      <c r="G70" s="187" t="s">
        <v>148</v>
      </c>
      <c r="H70" s="187"/>
      <c r="I70" s="187"/>
      <c r="J70" s="187"/>
      <c r="K70" s="187"/>
      <c r="L70" s="187"/>
      <c r="M70" s="187"/>
      <c r="N70" s="187"/>
    </row>
    <row r="71" spans="1:14" s="174" customFormat="1" x14ac:dyDescent="0.2">
      <c r="A71" s="180"/>
      <c r="B71" s="185"/>
      <c r="C71" s="185"/>
      <c r="D71" s="185"/>
      <c r="E71" s="185"/>
      <c r="F71" s="185"/>
      <c r="G71" s="185"/>
      <c r="H71" s="188" t="s">
        <v>147</v>
      </c>
      <c r="I71" s="188"/>
      <c r="J71" s="188"/>
      <c r="K71" s="188"/>
      <c r="L71" s="188"/>
      <c r="M71" s="188"/>
      <c r="N71" s="188"/>
    </row>
    <row r="72" spans="1:14" s="174" customFormat="1" x14ac:dyDescent="0.25">
      <c r="A72" s="180"/>
      <c r="B72" s="185"/>
      <c r="C72" s="185"/>
      <c r="D72" s="185"/>
      <c r="E72" s="185"/>
      <c r="F72" s="185"/>
      <c r="G72" s="185"/>
      <c r="H72" s="185"/>
      <c r="I72" s="197" t="s">
        <v>234</v>
      </c>
      <c r="J72" s="199">
        <v>0</v>
      </c>
      <c r="K72" s="199">
        <v>0</v>
      </c>
      <c r="L72" s="199">
        <v>1</v>
      </c>
      <c r="M72" s="199">
        <v>0</v>
      </c>
      <c r="N72" s="199">
        <v>0</v>
      </c>
    </row>
    <row r="73" spans="1:14" s="174" customFormat="1" ht="14.25" x14ac:dyDescent="0.2">
      <c r="A73" s="180"/>
      <c r="B73" s="185"/>
      <c r="C73" s="185"/>
      <c r="D73" s="185"/>
      <c r="E73" s="185"/>
      <c r="F73" s="185"/>
      <c r="G73" s="185"/>
      <c r="H73" s="185"/>
      <c r="I73" s="198" t="s">
        <v>138</v>
      </c>
      <c r="J73" s="200">
        <v>0</v>
      </c>
      <c r="K73" s="201">
        <v>0</v>
      </c>
      <c r="L73" s="201">
        <v>17800</v>
      </c>
      <c r="M73" s="201">
        <v>0</v>
      </c>
      <c r="N73" s="201">
        <v>0</v>
      </c>
    </row>
    <row r="74" spans="1:14" s="174" customFormat="1" ht="14.25" x14ac:dyDescent="0.2">
      <c r="A74" s="202"/>
      <c r="B74" s="185"/>
      <c r="C74" s="185"/>
      <c r="D74" s="185"/>
      <c r="E74" s="185"/>
      <c r="F74" s="185"/>
      <c r="G74" s="185"/>
      <c r="H74" s="185"/>
      <c r="I74" s="203"/>
      <c r="J74" s="204"/>
      <c r="K74" s="205"/>
      <c r="L74" s="205"/>
      <c r="M74" s="205"/>
      <c r="N74" s="205"/>
    </row>
    <row r="75" spans="1:14" s="174" customFormat="1" ht="14.25" x14ac:dyDescent="0.2">
      <c r="A75" s="202"/>
      <c r="B75" s="185"/>
      <c r="C75" s="185"/>
      <c r="D75" s="185"/>
      <c r="E75" s="185"/>
      <c r="F75" s="185"/>
      <c r="G75" s="185"/>
      <c r="H75" s="185"/>
      <c r="I75" s="203"/>
      <c r="J75" s="204"/>
      <c r="K75" s="205"/>
      <c r="L75" s="205"/>
      <c r="M75" s="205"/>
      <c r="N75" s="205"/>
    </row>
    <row r="76" spans="1:14" s="174" customFormat="1" ht="14.25" x14ac:dyDescent="0.2">
      <c r="A76" s="202"/>
      <c r="B76" s="185"/>
      <c r="C76" s="185"/>
      <c r="D76" s="185"/>
      <c r="E76" s="185"/>
      <c r="F76" s="185"/>
      <c r="G76" s="185"/>
      <c r="H76" s="185"/>
      <c r="I76" s="203"/>
      <c r="J76" s="204"/>
      <c r="K76" s="205"/>
      <c r="L76" s="205"/>
      <c r="M76" s="205"/>
      <c r="N76" s="205"/>
    </row>
    <row r="77" spans="1:14" s="174" customFormat="1" ht="14.25" x14ac:dyDescent="0.2">
      <c r="A77" s="202"/>
      <c r="B77" s="185"/>
      <c r="C77" s="185"/>
      <c r="D77" s="185"/>
      <c r="E77" s="185"/>
      <c r="F77" s="185"/>
      <c r="G77" s="185"/>
      <c r="H77" s="185"/>
      <c r="I77" s="203"/>
      <c r="J77" s="204"/>
      <c r="K77" s="205"/>
      <c r="L77" s="205"/>
      <c r="M77" s="205"/>
      <c r="N77" s="205"/>
    </row>
    <row r="78" spans="1:14" s="174" customFormat="1" ht="14.25" x14ac:dyDescent="0.2">
      <c r="A78" s="202"/>
      <c r="B78" s="185"/>
      <c r="C78" s="185"/>
      <c r="D78" s="185"/>
      <c r="E78" s="185"/>
      <c r="F78" s="185"/>
      <c r="G78" s="185"/>
      <c r="H78" s="185"/>
      <c r="I78" s="203"/>
      <c r="J78" s="204"/>
      <c r="K78" s="205"/>
      <c r="L78" s="205"/>
      <c r="M78" s="205"/>
      <c r="N78" s="205"/>
    </row>
    <row r="79" spans="1:14" ht="16.5" customHeight="1" x14ac:dyDescent="0.2"/>
    <row r="80" spans="1:14" x14ac:dyDescent="0.2">
      <c r="A80" s="206" t="s">
        <v>137</v>
      </c>
      <c r="B80" s="206"/>
      <c r="C80" s="206"/>
    </row>
    <row r="82" spans="2:2" x14ac:dyDescent="0.2">
      <c r="B82" s="168" t="s">
        <v>124</v>
      </c>
    </row>
  </sheetData>
  <mergeCells count="23">
    <mergeCell ref="A13:C13"/>
    <mergeCell ref="A48:C48"/>
    <mergeCell ref="J8:N8"/>
    <mergeCell ref="F14:N14"/>
    <mergeCell ref="G15:N15"/>
    <mergeCell ref="H16:N16"/>
    <mergeCell ref="A10:I10"/>
    <mergeCell ref="A8:A9"/>
    <mergeCell ref="B8:C8"/>
    <mergeCell ref="G50:N50"/>
    <mergeCell ref="H51:N51"/>
    <mergeCell ref="D8:G8"/>
    <mergeCell ref="H8:H9"/>
    <mergeCell ref="I8:I9"/>
    <mergeCell ref="F49:N49"/>
    <mergeCell ref="A68:C68"/>
    <mergeCell ref="F69:N69"/>
    <mergeCell ref="G70:N70"/>
    <mergeCell ref="H71:N71"/>
    <mergeCell ref="A57:C57"/>
    <mergeCell ref="F58:N58"/>
    <mergeCell ref="G59:N59"/>
    <mergeCell ref="H60:N60"/>
  </mergeCells>
  <pageMargins left="0.2" right="0.2" top="0.25" bottom="0.25" header="0.3" footer="0.3"/>
  <pageSetup paperSize="9" scale="8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B8461-6829-40F8-B803-DF1B53C72736}">
  <sheetPr>
    <tabColor theme="2"/>
  </sheetPr>
  <dimension ref="A1:N82"/>
  <sheetViews>
    <sheetView topLeftCell="A40" zoomScale="115" zoomScaleNormal="115" workbookViewId="0">
      <selection activeCell="D67" sqref="D67"/>
    </sheetView>
  </sheetViews>
  <sheetFormatPr defaultRowHeight="12" x14ac:dyDescent="0.2"/>
  <cols>
    <col min="1" max="1" width="11.140625" style="168" customWidth="1"/>
    <col min="2" max="2" width="7.85546875" style="168" customWidth="1"/>
    <col min="3" max="3" width="29.140625" style="168" customWidth="1"/>
    <col min="4" max="4" width="12.7109375" style="168" customWidth="1"/>
    <col min="5" max="5" width="12" style="168" customWidth="1"/>
    <col min="6" max="6" width="9.140625" style="168"/>
    <col min="7" max="7" width="10.42578125" style="168" customWidth="1"/>
    <col min="8" max="8" width="15.5703125" style="168" customWidth="1"/>
    <col min="9" max="9" width="74.42578125" style="168" customWidth="1"/>
    <col min="10" max="10" width="13.42578125" style="168" bestFit="1" customWidth="1"/>
    <col min="11" max="11" width="14.28515625" style="168" bestFit="1" customWidth="1"/>
    <col min="12" max="12" width="12.7109375" style="168" customWidth="1"/>
    <col min="13" max="13" width="13.28515625" style="168" customWidth="1"/>
    <col min="14" max="14" width="12.85546875" style="168" customWidth="1"/>
    <col min="15" max="16384" width="9.140625" style="168"/>
  </cols>
  <sheetData>
    <row r="1" spans="1:14" x14ac:dyDescent="0.2">
      <c r="A1" s="167" t="s">
        <v>196</v>
      </c>
    </row>
    <row r="3" spans="1:14" ht="13.5" x14ac:dyDescent="0.2">
      <c r="A3" s="169" t="s">
        <v>236</v>
      </c>
      <c r="B3" s="170"/>
      <c r="C3" s="169"/>
      <c r="D3" s="169"/>
      <c r="E3" s="169"/>
      <c r="F3" s="171"/>
      <c r="G3" s="171"/>
      <c r="H3" s="171"/>
      <c r="I3" s="169"/>
    </row>
    <row r="6" spans="1:14" ht="13.5" x14ac:dyDescent="0.2">
      <c r="A6" s="167" t="s">
        <v>237</v>
      </c>
      <c r="C6" s="172"/>
      <c r="D6" s="172"/>
      <c r="E6" s="172"/>
      <c r="F6" s="172"/>
      <c r="G6" s="172"/>
      <c r="H6" s="172"/>
      <c r="I6" s="172"/>
    </row>
    <row r="8" spans="1:14" s="174" customFormat="1" ht="13.5" customHeight="1" x14ac:dyDescent="0.25">
      <c r="A8" s="173" t="s">
        <v>235</v>
      </c>
      <c r="B8" s="173" t="s">
        <v>194</v>
      </c>
      <c r="C8" s="173"/>
      <c r="D8" s="173" t="s">
        <v>238</v>
      </c>
      <c r="E8" s="173"/>
      <c r="F8" s="173"/>
      <c r="G8" s="173"/>
      <c r="H8" s="173" t="s">
        <v>193</v>
      </c>
      <c r="I8" s="173" t="s">
        <v>239</v>
      </c>
      <c r="J8" s="173" t="s">
        <v>192</v>
      </c>
      <c r="K8" s="173"/>
      <c r="L8" s="173"/>
      <c r="M8" s="173"/>
      <c r="N8" s="173"/>
    </row>
    <row r="9" spans="1:14" s="174" customFormat="1" ht="93.75" customHeight="1" x14ac:dyDescent="0.25">
      <c r="A9" s="173"/>
      <c r="B9" s="175" t="s">
        <v>191</v>
      </c>
      <c r="C9" s="175" t="s">
        <v>189</v>
      </c>
      <c r="D9" s="175" t="s">
        <v>190</v>
      </c>
      <c r="E9" s="175" t="s">
        <v>189</v>
      </c>
      <c r="F9" s="175" t="s">
        <v>188</v>
      </c>
      <c r="G9" s="175" t="s">
        <v>240</v>
      </c>
      <c r="H9" s="173"/>
      <c r="I9" s="173"/>
      <c r="J9" s="175" t="s">
        <v>187</v>
      </c>
      <c r="K9" s="175" t="s">
        <v>120</v>
      </c>
      <c r="L9" s="175" t="s">
        <v>8</v>
      </c>
      <c r="M9" s="175" t="s">
        <v>70</v>
      </c>
      <c r="N9" s="175" t="s">
        <v>75</v>
      </c>
    </row>
    <row r="10" spans="1:14" s="174" customFormat="1" ht="0.75" customHeight="1" x14ac:dyDescent="0.25">
      <c r="A10" s="176" t="s">
        <v>186</v>
      </c>
      <c r="B10" s="176"/>
      <c r="C10" s="176"/>
      <c r="D10" s="176"/>
      <c r="E10" s="176"/>
      <c r="F10" s="176"/>
      <c r="G10" s="176"/>
      <c r="H10" s="176"/>
      <c r="I10" s="176"/>
      <c r="J10" s="177">
        <v>0</v>
      </c>
      <c r="K10" s="177">
        <v>0</v>
      </c>
      <c r="L10" s="177">
        <v>0</v>
      </c>
      <c r="M10" s="177">
        <v>0</v>
      </c>
    </row>
    <row r="11" spans="1:14" s="174" customFormat="1" ht="23.25" customHeight="1" x14ac:dyDescent="0.2">
      <c r="A11" s="166" t="s">
        <v>185</v>
      </c>
      <c r="B11" s="178"/>
      <c r="C11" s="178"/>
      <c r="D11" s="178"/>
      <c r="E11" s="178"/>
      <c r="F11" s="178"/>
      <c r="G11" s="178"/>
      <c r="H11" s="178"/>
      <c r="I11" s="178"/>
      <c r="J11" s="179"/>
      <c r="K11" s="179"/>
      <c r="L11" s="179"/>
      <c r="M11" s="179"/>
      <c r="N11" s="179"/>
    </row>
    <row r="12" spans="1:14" s="174" customFormat="1" ht="29.25" customHeight="1" x14ac:dyDescent="0.2">
      <c r="A12" s="180"/>
      <c r="B12" s="181" t="s">
        <v>184</v>
      </c>
      <c r="C12" s="182" t="s">
        <v>151</v>
      </c>
      <c r="D12" s="178">
        <v>11001</v>
      </c>
      <c r="E12" s="178"/>
      <c r="F12" s="178"/>
      <c r="G12" s="178"/>
      <c r="H12" s="178"/>
      <c r="I12" s="178"/>
      <c r="J12" s="179"/>
      <c r="K12" s="179"/>
      <c r="L12" s="179"/>
      <c r="M12" s="179"/>
      <c r="N12" s="179"/>
    </row>
    <row r="13" spans="1:14" s="174" customFormat="1" ht="23.25" customHeight="1" x14ac:dyDescent="0.2">
      <c r="A13" s="183"/>
      <c r="B13" s="184"/>
      <c r="C13" s="184"/>
      <c r="D13" s="185"/>
      <c r="E13" s="166" t="s">
        <v>183</v>
      </c>
      <c r="F13" s="178"/>
      <c r="G13" s="178"/>
      <c r="H13" s="178"/>
      <c r="I13" s="178"/>
      <c r="J13" s="179"/>
      <c r="K13" s="179"/>
      <c r="L13" s="179"/>
      <c r="M13" s="179"/>
      <c r="N13" s="179"/>
    </row>
    <row r="14" spans="1:14" s="174" customFormat="1" ht="44.25" customHeight="1" x14ac:dyDescent="0.2">
      <c r="A14" s="180"/>
      <c r="B14" s="185"/>
      <c r="C14" s="185"/>
      <c r="D14" s="185"/>
      <c r="E14" s="185"/>
      <c r="F14" s="186" t="s">
        <v>182</v>
      </c>
      <c r="G14" s="186"/>
      <c r="H14" s="186"/>
      <c r="I14" s="186"/>
      <c r="J14" s="186"/>
      <c r="K14" s="186"/>
      <c r="L14" s="186"/>
      <c r="M14" s="186"/>
      <c r="N14" s="186"/>
    </row>
    <row r="15" spans="1:14" s="174" customFormat="1" ht="23.25" customHeight="1" x14ac:dyDescent="0.2">
      <c r="A15" s="180"/>
      <c r="B15" s="185"/>
      <c r="C15" s="185"/>
      <c r="D15" s="185"/>
      <c r="E15" s="185"/>
      <c r="F15" s="185"/>
      <c r="G15" s="187" t="s">
        <v>155</v>
      </c>
      <c r="H15" s="187"/>
      <c r="I15" s="187"/>
      <c r="J15" s="187"/>
      <c r="K15" s="187"/>
      <c r="L15" s="187"/>
      <c r="M15" s="187"/>
      <c r="N15" s="187"/>
    </row>
    <row r="16" spans="1:14" s="174" customFormat="1" ht="23.25" customHeight="1" x14ac:dyDescent="0.2">
      <c r="A16" s="180"/>
      <c r="B16" s="185"/>
      <c r="C16" s="185"/>
      <c r="D16" s="185"/>
      <c r="E16" s="185"/>
      <c r="F16" s="185"/>
      <c r="G16" s="185"/>
      <c r="H16" s="188" t="s">
        <v>154</v>
      </c>
      <c r="I16" s="188"/>
      <c r="J16" s="188"/>
      <c r="K16" s="188"/>
      <c r="L16" s="188"/>
      <c r="M16" s="188"/>
      <c r="N16" s="188"/>
    </row>
    <row r="17" spans="1:14" s="174" customFormat="1" x14ac:dyDescent="0.2">
      <c r="A17" s="180"/>
      <c r="B17" s="185"/>
      <c r="C17" s="185"/>
      <c r="D17" s="185"/>
      <c r="E17" s="185"/>
      <c r="F17" s="185"/>
      <c r="G17" s="185"/>
      <c r="H17" s="185"/>
      <c r="I17" s="189" t="s">
        <v>181</v>
      </c>
      <c r="J17" s="190">
        <f>+J18+J19</f>
        <v>57</v>
      </c>
      <c r="K17" s="190">
        <f t="shared" ref="K17:N17" si="0">+K18+K19</f>
        <v>20</v>
      </c>
      <c r="L17" s="190">
        <f t="shared" si="0"/>
        <v>20</v>
      </c>
      <c r="M17" s="190">
        <f t="shared" si="0"/>
        <v>20</v>
      </c>
      <c r="N17" s="190">
        <f t="shared" si="0"/>
        <v>20</v>
      </c>
    </row>
    <row r="18" spans="1:14" s="174" customFormat="1" x14ac:dyDescent="0.2">
      <c r="A18" s="180"/>
      <c r="B18" s="185"/>
      <c r="C18" s="185"/>
      <c r="D18" s="185"/>
      <c r="E18" s="185"/>
      <c r="F18" s="185"/>
      <c r="G18" s="185"/>
      <c r="H18" s="185"/>
      <c r="I18" s="189" t="s">
        <v>180</v>
      </c>
      <c r="J18" s="191">
        <v>36</v>
      </c>
      <c r="K18" s="191">
        <v>10</v>
      </c>
      <c r="L18" s="191">
        <v>10</v>
      </c>
      <c r="M18" s="191">
        <v>10</v>
      </c>
      <c r="N18" s="191">
        <v>10</v>
      </c>
    </row>
    <row r="19" spans="1:14" s="174" customFormat="1" x14ac:dyDescent="0.2">
      <c r="A19" s="180"/>
      <c r="B19" s="185"/>
      <c r="C19" s="185"/>
      <c r="D19" s="185"/>
      <c r="E19" s="185"/>
      <c r="F19" s="185"/>
      <c r="G19" s="185"/>
      <c r="H19" s="185"/>
      <c r="I19" s="189" t="s">
        <v>179</v>
      </c>
      <c r="J19" s="191">
        <v>21</v>
      </c>
      <c r="K19" s="191">
        <v>10</v>
      </c>
      <c r="L19" s="191">
        <v>10</v>
      </c>
      <c r="M19" s="191">
        <v>10</v>
      </c>
      <c r="N19" s="191">
        <v>10</v>
      </c>
    </row>
    <row r="20" spans="1:14" s="174" customFormat="1" ht="31.5" x14ac:dyDescent="0.2">
      <c r="A20" s="180"/>
      <c r="B20" s="185"/>
      <c r="C20" s="185"/>
      <c r="D20" s="185"/>
      <c r="E20" s="185"/>
      <c r="F20" s="185"/>
      <c r="G20" s="185"/>
      <c r="H20" s="185"/>
      <c r="I20" s="189" t="s">
        <v>178</v>
      </c>
      <c r="J20" s="191">
        <v>19</v>
      </c>
      <c r="K20" s="191">
        <v>30</v>
      </c>
      <c r="L20" s="191">
        <v>20</v>
      </c>
      <c r="M20" s="191">
        <v>20</v>
      </c>
      <c r="N20" s="191">
        <v>20</v>
      </c>
    </row>
    <row r="21" spans="1:14" s="174" customFormat="1" ht="21" x14ac:dyDescent="0.2">
      <c r="A21" s="180"/>
      <c r="B21" s="185"/>
      <c r="C21" s="185"/>
      <c r="D21" s="185"/>
      <c r="E21" s="185"/>
      <c r="F21" s="185"/>
      <c r="G21" s="185"/>
      <c r="H21" s="185"/>
      <c r="I21" s="189" t="s">
        <v>177</v>
      </c>
      <c r="J21" s="190">
        <v>10</v>
      </c>
      <c r="K21" s="190">
        <v>6</v>
      </c>
      <c r="L21" s="190">
        <v>6</v>
      </c>
      <c r="M21" s="190">
        <v>6</v>
      </c>
      <c r="N21" s="190">
        <v>6</v>
      </c>
    </row>
    <row r="22" spans="1:14" s="174" customFormat="1" ht="21" x14ac:dyDescent="0.2">
      <c r="A22" s="180"/>
      <c r="B22" s="185"/>
      <c r="C22" s="185"/>
      <c r="D22" s="185"/>
      <c r="E22" s="185"/>
      <c r="F22" s="185"/>
      <c r="G22" s="185"/>
      <c r="H22" s="185"/>
      <c r="I22" s="189" t="s">
        <v>176</v>
      </c>
      <c r="J22" s="190">
        <v>1073</v>
      </c>
      <c r="K22" s="190">
        <v>1150</v>
      </c>
      <c r="L22" s="190">
        <v>1215</v>
      </c>
      <c r="M22" s="190">
        <v>1265</v>
      </c>
      <c r="N22" s="190">
        <v>1305</v>
      </c>
    </row>
    <row r="23" spans="1:14" s="174" customFormat="1" ht="32.25" customHeight="1" x14ac:dyDescent="0.2">
      <c r="A23" s="180"/>
      <c r="B23" s="185"/>
      <c r="C23" s="185"/>
      <c r="D23" s="185"/>
      <c r="E23" s="185"/>
      <c r="F23" s="185"/>
      <c r="G23" s="185"/>
      <c r="H23" s="185"/>
      <c r="I23" s="189" t="s">
        <v>175</v>
      </c>
      <c r="J23" s="190"/>
      <c r="K23" s="190"/>
      <c r="L23" s="190"/>
      <c r="M23" s="190"/>
      <c r="N23" s="190"/>
    </row>
    <row r="24" spans="1:14" s="174" customFormat="1" ht="32.25" customHeight="1" x14ac:dyDescent="0.2">
      <c r="A24" s="180"/>
      <c r="B24" s="185"/>
      <c r="C24" s="185"/>
      <c r="D24" s="185"/>
      <c r="E24" s="185"/>
      <c r="F24" s="185"/>
      <c r="G24" s="185"/>
      <c r="H24" s="185"/>
      <c r="I24" s="189" t="s">
        <v>174</v>
      </c>
      <c r="J24" s="190">
        <v>85</v>
      </c>
      <c r="K24" s="190">
        <v>84</v>
      </c>
      <c r="L24" s="190">
        <v>84</v>
      </c>
      <c r="M24" s="190">
        <v>84</v>
      </c>
      <c r="N24" s="190">
        <v>84</v>
      </c>
    </row>
    <row r="25" spans="1:14" s="174" customFormat="1" ht="32.25" customHeight="1" x14ac:dyDescent="0.2">
      <c r="A25" s="180"/>
      <c r="B25" s="185"/>
      <c r="C25" s="185"/>
      <c r="D25" s="185"/>
      <c r="E25" s="185"/>
      <c r="F25" s="185"/>
      <c r="G25" s="185"/>
      <c r="H25" s="185"/>
      <c r="I25" s="189" t="s">
        <v>174</v>
      </c>
      <c r="J25" s="190">
        <v>59</v>
      </c>
      <c r="K25" s="190">
        <v>58</v>
      </c>
      <c r="L25" s="190">
        <v>58</v>
      </c>
      <c r="M25" s="190">
        <v>58</v>
      </c>
      <c r="N25" s="190">
        <v>58</v>
      </c>
    </row>
    <row r="26" spans="1:14" s="174" customFormat="1" ht="32.25" customHeight="1" x14ac:dyDescent="0.2">
      <c r="A26" s="180"/>
      <c r="B26" s="185"/>
      <c r="C26" s="185"/>
      <c r="D26" s="185"/>
      <c r="E26" s="185"/>
      <c r="F26" s="185"/>
      <c r="G26" s="185"/>
      <c r="H26" s="185"/>
      <c r="I26" s="189" t="s">
        <v>173</v>
      </c>
      <c r="J26" s="190">
        <v>8</v>
      </c>
      <c r="K26" s="190">
        <v>8</v>
      </c>
      <c r="L26" s="190">
        <v>8</v>
      </c>
      <c r="M26" s="190">
        <v>8</v>
      </c>
      <c r="N26" s="190">
        <v>8</v>
      </c>
    </row>
    <row r="27" spans="1:14" s="174" customFormat="1" ht="32.25" customHeight="1" x14ac:dyDescent="0.2">
      <c r="A27" s="180"/>
      <c r="B27" s="185"/>
      <c r="C27" s="185"/>
      <c r="D27" s="185"/>
      <c r="E27" s="185"/>
      <c r="F27" s="185"/>
      <c r="G27" s="185"/>
      <c r="H27" s="185"/>
      <c r="I27" s="189" t="s">
        <v>172</v>
      </c>
      <c r="J27" s="190">
        <v>8</v>
      </c>
      <c r="K27" s="190">
        <v>8</v>
      </c>
      <c r="L27" s="190">
        <v>8</v>
      </c>
      <c r="M27" s="190">
        <v>8</v>
      </c>
      <c r="N27" s="190">
        <v>8</v>
      </c>
    </row>
    <row r="28" spans="1:14" s="174" customFormat="1" ht="32.25" customHeight="1" x14ac:dyDescent="0.2">
      <c r="A28" s="180"/>
      <c r="B28" s="185"/>
      <c r="C28" s="185"/>
      <c r="D28" s="185"/>
      <c r="E28" s="185"/>
      <c r="F28" s="185"/>
      <c r="G28" s="185"/>
      <c r="H28" s="185"/>
      <c r="I28" s="189" t="s">
        <v>171</v>
      </c>
      <c r="J28" s="190">
        <v>4</v>
      </c>
      <c r="K28" s="190">
        <v>4</v>
      </c>
      <c r="L28" s="190">
        <v>4</v>
      </c>
      <c r="M28" s="190">
        <v>4</v>
      </c>
      <c r="N28" s="190">
        <v>4</v>
      </c>
    </row>
    <row r="29" spans="1:14" s="174" customFormat="1" ht="32.25" customHeight="1" x14ac:dyDescent="0.2">
      <c r="A29" s="180"/>
      <c r="B29" s="185"/>
      <c r="C29" s="185"/>
      <c r="D29" s="185"/>
      <c r="E29" s="185"/>
      <c r="F29" s="185"/>
      <c r="G29" s="185"/>
      <c r="H29" s="185"/>
      <c r="I29" s="189" t="s">
        <v>170</v>
      </c>
      <c r="J29" s="190">
        <v>4</v>
      </c>
      <c r="K29" s="190">
        <v>4</v>
      </c>
      <c r="L29" s="190">
        <v>4</v>
      </c>
      <c r="M29" s="190">
        <v>4</v>
      </c>
      <c r="N29" s="190">
        <v>4</v>
      </c>
    </row>
    <row r="30" spans="1:14" s="174" customFormat="1" ht="32.25" customHeight="1" x14ac:dyDescent="0.2">
      <c r="A30" s="180"/>
      <c r="B30" s="185"/>
      <c r="C30" s="185"/>
      <c r="D30" s="185"/>
      <c r="E30" s="185"/>
      <c r="F30" s="185"/>
      <c r="G30" s="185"/>
      <c r="H30" s="185"/>
      <c r="I30" s="189" t="s">
        <v>169</v>
      </c>
      <c r="J30" s="190">
        <v>2</v>
      </c>
      <c r="K30" s="190">
        <v>2</v>
      </c>
      <c r="L30" s="190">
        <v>2</v>
      </c>
      <c r="M30" s="190">
        <v>2</v>
      </c>
      <c r="N30" s="190">
        <v>2</v>
      </c>
    </row>
    <row r="31" spans="1:14" s="174" customFormat="1" ht="32.25" customHeight="1" x14ac:dyDescent="0.2">
      <c r="A31" s="180"/>
      <c r="B31" s="185"/>
      <c r="C31" s="185"/>
      <c r="D31" s="185"/>
      <c r="E31" s="185"/>
      <c r="F31" s="185"/>
      <c r="G31" s="185"/>
      <c r="H31" s="185"/>
      <c r="I31" s="189" t="s">
        <v>168</v>
      </c>
      <c r="J31" s="190">
        <v>4068</v>
      </c>
      <c r="K31" s="190">
        <v>1300</v>
      </c>
      <c r="L31" s="190">
        <v>1300</v>
      </c>
      <c r="M31" s="190">
        <v>1300</v>
      </c>
      <c r="N31" s="190">
        <v>1300</v>
      </c>
    </row>
    <row r="32" spans="1:14" s="174" customFormat="1" ht="32.25" customHeight="1" x14ac:dyDescent="0.2">
      <c r="A32" s="180"/>
      <c r="B32" s="185"/>
      <c r="C32" s="185"/>
      <c r="D32" s="185"/>
      <c r="E32" s="185"/>
      <c r="F32" s="185"/>
      <c r="G32" s="185"/>
      <c r="H32" s="185"/>
      <c r="I32" s="189" t="s">
        <v>167</v>
      </c>
      <c r="J32" s="190">
        <v>4</v>
      </c>
      <c r="K32" s="190">
        <v>4</v>
      </c>
      <c r="L32" s="190">
        <v>4</v>
      </c>
      <c r="M32" s="190">
        <v>4</v>
      </c>
      <c r="N32" s="190">
        <v>4</v>
      </c>
    </row>
    <row r="33" spans="1:14" s="174" customFormat="1" ht="32.25" customHeight="1" x14ac:dyDescent="0.2">
      <c r="A33" s="180"/>
      <c r="B33" s="185"/>
      <c r="C33" s="185"/>
      <c r="D33" s="185"/>
      <c r="E33" s="185"/>
      <c r="F33" s="185"/>
      <c r="G33" s="185"/>
      <c r="H33" s="185"/>
      <c r="I33" s="189" t="s">
        <v>166</v>
      </c>
      <c r="J33" s="190">
        <v>4</v>
      </c>
      <c r="K33" s="190">
        <v>4</v>
      </c>
      <c r="L33" s="190">
        <v>4</v>
      </c>
      <c r="M33" s="190">
        <v>4</v>
      </c>
      <c r="N33" s="190">
        <v>4</v>
      </c>
    </row>
    <row r="34" spans="1:14" s="174" customFormat="1" ht="32.25" customHeight="1" x14ac:dyDescent="0.2">
      <c r="A34" s="180"/>
      <c r="B34" s="185"/>
      <c r="C34" s="185"/>
      <c r="D34" s="185"/>
      <c r="E34" s="185"/>
      <c r="F34" s="185"/>
      <c r="G34" s="185"/>
      <c r="H34" s="185"/>
      <c r="I34" s="189" t="s">
        <v>165</v>
      </c>
      <c r="J34" s="190">
        <v>4</v>
      </c>
      <c r="K34" s="190">
        <v>4</v>
      </c>
      <c r="L34" s="190">
        <v>4</v>
      </c>
      <c r="M34" s="190">
        <v>4</v>
      </c>
      <c r="N34" s="190">
        <v>4</v>
      </c>
    </row>
    <row r="35" spans="1:14" s="174" customFormat="1" ht="32.25" customHeight="1" x14ac:dyDescent="0.2">
      <c r="A35" s="180"/>
      <c r="B35" s="185"/>
      <c r="C35" s="185"/>
      <c r="D35" s="185"/>
      <c r="E35" s="185"/>
      <c r="F35" s="185"/>
      <c r="G35" s="185"/>
      <c r="H35" s="185"/>
      <c r="I35" s="189" t="s">
        <v>227</v>
      </c>
      <c r="J35" s="190">
        <v>0</v>
      </c>
      <c r="K35" s="190">
        <v>0</v>
      </c>
      <c r="L35" s="190">
        <v>4</v>
      </c>
      <c r="M35" s="190">
        <v>4</v>
      </c>
      <c r="N35" s="190">
        <v>4</v>
      </c>
    </row>
    <row r="36" spans="1:14" s="174" customFormat="1" ht="32.25" customHeight="1" x14ac:dyDescent="0.2">
      <c r="A36" s="180"/>
      <c r="B36" s="185"/>
      <c r="C36" s="185"/>
      <c r="D36" s="185"/>
      <c r="E36" s="185"/>
      <c r="F36" s="185"/>
      <c r="G36" s="185"/>
      <c r="H36" s="185"/>
      <c r="I36" s="189" t="s">
        <v>164</v>
      </c>
      <c r="J36" s="190">
        <v>210</v>
      </c>
      <c r="K36" s="190">
        <v>206</v>
      </c>
      <c r="L36" s="190">
        <v>189</v>
      </c>
      <c r="M36" s="190">
        <v>166</v>
      </c>
      <c r="N36" s="190">
        <v>149</v>
      </c>
    </row>
    <row r="37" spans="1:14" s="174" customFormat="1" ht="32.25" customHeight="1" x14ac:dyDescent="0.2">
      <c r="A37" s="180"/>
      <c r="B37" s="185"/>
      <c r="C37" s="185"/>
      <c r="D37" s="185"/>
      <c r="E37" s="185"/>
      <c r="F37" s="185"/>
      <c r="G37" s="185"/>
      <c r="H37" s="185"/>
      <c r="I37" s="189" t="s">
        <v>163</v>
      </c>
      <c r="J37" s="190">
        <v>209</v>
      </c>
      <c r="K37" s="190">
        <v>205</v>
      </c>
      <c r="L37" s="190">
        <v>188</v>
      </c>
      <c r="M37" s="190">
        <v>165</v>
      </c>
      <c r="N37" s="190">
        <v>148</v>
      </c>
    </row>
    <row r="38" spans="1:14" s="174" customFormat="1" ht="32.25" customHeight="1" x14ac:dyDescent="0.2">
      <c r="A38" s="180"/>
      <c r="B38" s="185"/>
      <c r="C38" s="185"/>
      <c r="D38" s="185"/>
      <c r="E38" s="185"/>
      <c r="F38" s="185"/>
      <c r="G38" s="185"/>
      <c r="H38" s="185"/>
      <c r="I38" s="189" t="s">
        <v>162</v>
      </c>
      <c r="J38" s="190">
        <v>1</v>
      </c>
      <c r="K38" s="190">
        <v>1</v>
      </c>
      <c r="L38" s="190">
        <v>1</v>
      </c>
      <c r="M38" s="190">
        <v>1</v>
      </c>
      <c r="N38" s="190">
        <v>1</v>
      </c>
    </row>
    <row r="39" spans="1:14" s="174" customFormat="1" ht="32.25" customHeight="1" x14ac:dyDescent="0.2">
      <c r="A39" s="180"/>
      <c r="B39" s="185"/>
      <c r="C39" s="185"/>
      <c r="D39" s="185"/>
      <c r="E39" s="185"/>
      <c r="F39" s="185"/>
      <c r="G39" s="185"/>
      <c r="H39" s="185"/>
      <c r="I39" s="189" t="s">
        <v>161</v>
      </c>
      <c r="J39" s="190">
        <v>1</v>
      </c>
      <c r="K39" s="190">
        <v>1</v>
      </c>
      <c r="L39" s="190">
        <v>1</v>
      </c>
      <c r="M39" s="190">
        <v>1</v>
      </c>
      <c r="N39" s="190">
        <v>1</v>
      </c>
    </row>
    <row r="40" spans="1:14" s="174" customFormat="1" ht="32.25" customHeight="1" x14ac:dyDescent="0.2">
      <c r="A40" s="180"/>
      <c r="B40" s="185"/>
      <c r="C40" s="185"/>
      <c r="D40" s="185"/>
      <c r="E40" s="185"/>
      <c r="F40" s="185"/>
      <c r="G40" s="185"/>
      <c r="H40" s="185"/>
      <c r="I40" s="189" t="s">
        <v>160</v>
      </c>
      <c r="J40" s="190">
        <v>7</v>
      </c>
      <c r="K40" s="190">
        <v>4</v>
      </c>
      <c r="L40" s="190">
        <v>5</v>
      </c>
      <c r="M40" s="190">
        <v>5</v>
      </c>
      <c r="N40" s="190">
        <v>4</v>
      </c>
    </row>
    <row r="41" spans="1:14" s="174" customFormat="1" ht="32.25" customHeight="1" x14ac:dyDescent="0.2">
      <c r="A41" s="180"/>
      <c r="B41" s="185"/>
      <c r="C41" s="185"/>
      <c r="D41" s="185"/>
      <c r="E41" s="185"/>
      <c r="F41" s="185"/>
      <c r="G41" s="185"/>
      <c r="H41" s="185"/>
      <c r="I41" s="189" t="s">
        <v>159</v>
      </c>
      <c r="J41" s="190">
        <v>6</v>
      </c>
      <c r="K41" s="190">
        <v>5</v>
      </c>
      <c r="L41" s="190">
        <v>5</v>
      </c>
      <c r="M41" s="190">
        <v>5</v>
      </c>
      <c r="N41" s="190">
        <v>5</v>
      </c>
    </row>
    <row r="42" spans="1:14" s="174" customFormat="1" ht="32.25" customHeight="1" x14ac:dyDescent="0.2">
      <c r="A42" s="180"/>
      <c r="B42" s="185"/>
      <c r="C42" s="185"/>
      <c r="D42" s="185"/>
      <c r="E42" s="185"/>
      <c r="F42" s="185"/>
      <c r="G42" s="185"/>
      <c r="H42" s="185"/>
      <c r="I42" s="189" t="s">
        <v>158</v>
      </c>
      <c r="J42" s="190"/>
      <c r="K42" s="190"/>
      <c r="L42" s="190"/>
      <c r="M42" s="190"/>
      <c r="N42" s="190"/>
    </row>
    <row r="43" spans="1:14" s="174" customFormat="1" ht="32.25" customHeight="1" x14ac:dyDescent="0.2">
      <c r="A43" s="180"/>
      <c r="B43" s="185"/>
      <c r="C43" s="185"/>
      <c r="D43" s="185"/>
      <c r="E43" s="185"/>
      <c r="F43" s="185"/>
      <c r="G43" s="185"/>
      <c r="H43" s="185"/>
      <c r="I43" s="189" t="s">
        <v>197</v>
      </c>
      <c r="J43" s="190">
        <v>4</v>
      </c>
      <c r="K43" s="190">
        <v>4</v>
      </c>
      <c r="L43" s="190">
        <v>4</v>
      </c>
      <c r="M43" s="190">
        <v>4</v>
      </c>
      <c r="N43" s="190">
        <v>4</v>
      </c>
    </row>
    <row r="44" spans="1:14" s="174" customFormat="1" ht="32.25" customHeight="1" x14ac:dyDescent="0.2">
      <c r="A44" s="180"/>
      <c r="B44" s="185"/>
      <c r="C44" s="185"/>
      <c r="D44" s="185"/>
      <c r="E44" s="185"/>
      <c r="F44" s="185"/>
      <c r="G44" s="185"/>
      <c r="H44" s="185"/>
      <c r="I44" s="192" t="s">
        <v>138</v>
      </c>
      <c r="J44" s="193">
        <v>1002536.72752</v>
      </c>
      <c r="K44" s="194">
        <v>1045784.6265199997</v>
      </c>
      <c r="L44" s="194">
        <v>1055538.3999999999</v>
      </c>
      <c r="M44" s="194">
        <v>1055838.3999999999</v>
      </c>
      <c r="N44" s="194">
        <v>1055838.5</v>
      </c>
    </row>
    <row r="45" spans="1:14" s="174" customFormat="1" x14ac:dyDescent="0.2">
      <c r="A45" s="180"/>
      <c r="B45" s="185"/>
      <c r="C45" s="185"/>
      <c r="D45" s="185"/>
      <c r="E45" s="185"/>
      <c r="F45" s="185"/>
      <c r="G45" s="185"/>
      <c r="H45" s="185"/>
      <c r="I45" s="195"/>
      <c r="J45" s="179"/>
      <c r="K45" s="179"/>
      <c r="L45" s="179"/>
      <c r="M45" s="179"/>
      <c r="N45" s="179"/>
    </row>
    <row r="46" spans="1:14" s="174" customFormat="1" x14ac:dyDescent="0.25"/>
    <row r="47" spans="1:14" s="174" customFormat="1" ht="24" x14ac:dyDescent="0.2">
      <c r="A47" s="180"/>
      <c r="B47" s="179">
        <v>1064</v>
      </c>
      <c r="C47" s="182" t="s">
        <v>151</v>
      </c>
      <c r="D47" s="178">
        <v>11003</v>
      </c>
      <c r="E47" s="178"/>
      <c r="F47" s="178"/>
      <c r="G47" s="178"/>
      <c r="H47" s="178"/>
      <c r="I47" s="178"/>
      <c r="J47" s="179"/>
      <c r="K47" s="179"/>
      <c r="L47" s="179"/>
      <c r="M47" s="179"/>
      <c r="N47" s="179"/>
    </row>
    <row r="48" spans="1:14" s="174" customFormat="1" x14ac:dyDescent="0.2">
      <c r="A48" s="183"/>
      <c r="B48" s="184"/>
      <c r="C48" s="184"/>
      <c r="D48" s="196"/>
      <c r="E48" s="166" t="s">
        <v>157</v>
      </c>
      <c r="F48" s="178"/>
      <c r="G48" s="178"/>
      <c r="H48" s="178"/>
      <c r="I48" s="178"/>
      <c r="J48" s="179"/>
      <c r="K48" s="179"/>
      <c r="L48" s="179"/>
      <c r="M48" s="179"/>
      <c r="N48" s="179"/>
    </row>
    <row r="49" spans="1:14" s="174" customFormat="1" x14ac:dyDescent="0.2">
      <c r="A49" s="180"/>
      <c r="B49" s="185"/>
      <c r="C49" s="185"/>
      <c r="D49" s="185"/>
      <c r="E49" s="185"/>
      <c r="F49" s="186" t="s">
        <v>156</v>
      </c>
      <c r="G49" s="186"/>
      <c r="H49" s="186"/>
      <c r="I49" s="186"/>
      <c r="J49" s="186"/>
      <c r="K49" s="186"/>
      <c r="L49" s="186"/>
      <c r="M49" s="186"/>
      <c r="N49" s="186"/>
    </row>
    <row r="50" spans="1:14" s="174" customFormat="1" x14ac:dyDescent="0.2">
      <c r="A50" s="180"/>
      <c r="B50" s="185"/>
      <c r="C50" s="185"/>
      <c r="D50" s="185"/>
      <c r="E50" s="185"/>
      <c r="F50" s="185"/>
      <c r="G50" s="187" t="s">
        <v>155</v>
      </c>
      <c r="H50" s="187"/>
      <c r="I50" s="187"/>
      <c r="J50" s="187"/>
      <c r="K50" s="187"/>
      <c r="L50" s="187"/>
      <c r="M50" s="187"/>
      <c r="N50" s="187"/>
    </row>
    <row r="51" spans="1:14" s="174" customFormat="1" x14ac:dyDescent="0.2">
      <c r="A51" s="180"/>
      <c r="B51" s="185"/>
      <c r="C51" s="185"/>
      <c r="D51" s="185"/>
      <c r="E51" s="185"/>
      <c r="F51" s="185"/>
      <c r="G51" s="185"/>
      <c r="H51" s="188" t="s">
        <v>154</v>
      </c>
      <c r="I51" s="188"/>
      <c r="J51" s="188"/>
      <c r="K51" s="188"/>
      <c r="L51" s="188"/>
      <c r="M51" s="188"/>
      <c r="N51" s="188"/>
    </row>
    <row r="52" spans="1:14" s="174" customFormat="1" ht="21" x14ac:dyDescent="0.2">
      <c r="A52" s="180"/>
      <c r="B52" s="185"/>
      <c r="C52" s="185"/>
      <c r="D52" s="185"/>
      <c r="E52" s="185"/>
      <c r="F52" s="185"/>
      <c r="G52" s="185"/>
      <c r="H52" s="185"/>
      <c r="I52" s="197" t="s">
        <v>153</v>
      </c>
      <c r="J52" s="190">
        <v>0</v>
      </c>
      <c r="K52" s="190">
        <v>1</v>
      </c>
      <c r="L52" s="190">
        <v>1</v>
      </c>
      <c r="M52" s="190">
        <v>1</v>
      </c>
      <c r="N52" s="190">
        <v>1</v>
      </c>
    </row>
    <row r="53" spans="1:14" s="174" customFormat="1" ht="21" x14ac:dyDescent="0.2">
      <c r="A53" s="180"/>
      <c r="B53" s="185"/>
      <c r="C53" s="185"/>
      <c r="D53" s="185"/>
      <c r="E53" s="185"/>
      <c r="F53" s="185"/>
      <c r="G53" s="185"/>
      <c r="H53" s="185"/>
      <c r="I53" s="197" t="s">
        <v>152</v>
      </c>
      <c r="J53" s="179">
        <v>0</v>
      </c>
      <c r="K53" s="179">
        <v>1</v>
      </c>
      <c r="L53" s="179">
        <v>1</v>
      </c>
      <c r="M53" s="179">
        <v>1</v>
      </c>
      <c r="N53" s="179">
        <v>1</v>
      </c>
    </row>
    <row r="54" spans="1:14" s="174" customFormat="1" ht="14.25" x14ac:dyDescent="0.2">
      <c r="A54" s="180"/>
      <c r="B54" s="185"/>
      <c r="C54" s="185"/>
      <c r="D54" s="185"/>
      <c r="E54" s="185"/>
      <c r="F54" s="185"/>
      <c r="G54" s="185"/>
      <c r="H54" s="185"/>
      <c r="I54" s="198" t="s">
        <v>138</v>
      </c>
      <c r="J54" s="179">
        <v>0</v>
      </c>
      <c r="K54" s="179">
        <v>103200</v>
      </c>
      <c r="L54" s="179">
        <f>103200+64800</f>
        <v>168000</v>
      </c>
      <c r="M54" s="179">
        <f t="shared" ref="M54:N54" si="1">103200+64800</f>
        <v>168000</v>
      </c>
      <c r="N54" s="179">
        <f t="shared" si="1"/>
        <v>168000</v>
      </c>
    </row>
    <row r="55" spans="1:14" s="174" customFormat="1" x14ac:dyDescent="0.25"/>
    <row r="56" spans="1:14" s="174" customFormat="1" ht="24" x14ac:dyDescent="0.2">
      <c r="A56" s="180"/>
      <c r="B56" s="179">
        <v>1064</v>
      </c>
      <c r="C56" s="182" t="s">
        <v>151</v>
      </c>
      <c r="D56" s="178">
        <v>31001</v>
      </c>
      <c r="E56" s="178"/>
      <c r="F56" s="178"/>
      <c r="G56" s="178"/>
      <c r="H56" s="178"/>
      <c r="I56" s="178"/>
      <c r="J56" s="179"/>
      <c r="K56" s="179"/>
      <c r="L56" s="179"/>
      <c r="M56" s="179"/>
      <c r="N56" s="179"/>
    </row>
    <row r="57" spans="1:14" s="174" customFormat="1" x14ac:dyDescent="0.2">
      <c r="A57" s="183"/>
      <c r="B57" s="184"/>
      <c r="C57" s="184"/>
      <c r="D57" s="196"/>
      <c r="E57" s="166" t="s">
        <v>150</v>
      </c>
      <c r="F57" s="178"/>
      <c r="G57" s="178"/>
      <c r="H57" s="178"/>
      <c r="I57" s="178"/>
      <c r="J57" s="179"/>
      <c r="K57" s="179"/>
      <c r="L57" s="179"/>
      <c r="M57" s="179"/>
      <c r="N57" s="179"/>
    </row>
    <row r="58" spans="1:14" s="174" customFormat="1" x14ac:dyDescent="0.2">
      <c r="A58" s="180"/>
      <c r="B58" s="185"/>
      <c r="C58" s="185"/>
      <c r="D58" s="185"/>
      <c r="E58" s="185"/>
      <c r="F58" s="186" t="s">
        <v>149</v>
      </c>
      <c r="G58" s="186"/>
      <c r="H58" s="186"/>
      <c r="I58" s="186"/>
      <c r="J58" s="186"/>
      <c r="K58" s="186"/>
      <c r="L58" s="186"/>
      <c r="M58" s="186"/>
      <c r="N58" s="186"/>
    </row>
    <row r="59" spans="1:14" s="174" customFormat="1" x14ac:dyDescent="0.2">
      <c r="A59" s="180"/>
      <c r="B59" s="185"/>
      <c r="C59" s="185"/>
      <c r="D59" s="185"/>
      <c r="E59" s="185"/>
      <c r="F59" s="185"/>
      <c r="G59" s="187" t="s">
        <v>148</v>
      </c>
      <c r="H59" s="187"/>
      <c r="I59" s="187"/>
      <c r="J59" s="187"/>
      <c r="K59" s="187"/>
      <c r="L59" s="187"/>
      <c r="M59" s="187"/>
      <c r="N59" s="187"/>
    </row>
    <row r="60" spans="1:14" s="174" customFormat="1" x14ac:dyDescent="0.2">
      <c r="A60" s="180"/>
      <c r="B60" s="185"/>
      <c r="C60" s="185"/>
      <c r="D60" s="185"/>
      <c r="E60" s="185"/>
      <c r="F60" s="185"/>
      <c r="G60" s="185"/>
      <c r="H60" s="188" t="s">
        <v>147</v>
      </c>
      <c r="I60" s="188"/>
      <c r="J60" s="188"/>
      <c r="K60" s="188"/>
      <c r="L60" s="188"/>
      <c r="M60" s="188"/>
      <c r="N60" s="188"/>
    </row>
    <row r="61" spans="1:14" s="174" customFormat="1" x14ac:dyDescent="0.25">
      <c r="A61" s="180"/>
      <c r="B61" s="185"/>
      <c r="C61" s="185"/>
      <c r="D61" s="185"/>
      <c r="E61" s="185"/>
      <c r="F61" s="185"/>
      <c r="G61" s="185"/>
      <c r="H61" s="185"/>
      <c r="I61" s="197" t="s">
        <v>146</v>
      </c>
      <c r="J61" s="199" t="s">
        <v>145</v>
      </c>
      <c r="K61" s="199">
        <v>50</v>
      </c>
      <c r="L61" s="199">
        <v>40</v>
      </c>
      <c r="M61" s="199">
        <v>40</v>
      </c>
      <c r="N61" s="199">
        <v>40</v>
      </c>
    </row>
    <row r="62" spans="1:14" s="174" customFormat="1" x14ac:dyDescent="0.25">
      <c r="A62" s="180"/>
      <c r="B62" s="185"/>
      <c r="C62" s="185"/>
      <c r="D62" s="185"/>
      <c r="E62" s="185"/>
      <c r="F62" s="185"/>
      <c r="G62" s="185"/>
      <c r="H62" s="185"/>
      <c r="I62" s="197" t="s">
        <v>144</v>
      </c>
      <c r="J62" s="199" t="s">
        <v>143</v>
      </c>
      <c r="K62" s="199">
        <v>11</v>
      </c>
      <c r="L62" s="199">
        <v>10</v>
      </c>
      <c r="M62" s="199">
        <v>10</v>
      </c>
      <c r="N62" s="199">
        <v>10</v>
      </c>
    </row>
    <row r="63" spans="1:14" s="174" customFormat="1" x14ac:dyDescent="0.25">
      <c r="A63" s="180"/>
      <c r="B63" s="185"/>
      <c r="C63" s="185"/>
      <c r="D63" s="185"/>
      <c r="E63" s="185"/>
      <c r="F63" s="185"/>
      <c r="G63" s="185"/>
      <c r="H63" s="185"/>
      <c r="I63" s="197" t="s">
        <v>142</v>
      </c>
      <c r="J63" s="199" t="s">
        <v>141</v>
      </c>
      <c r="K63" s="199">
        <v>12</v>
      </c>
      <c r="L63" s="199">
        <f>10+2</f>
        <v>12</v>
      </c>
      <c r="M63" s="199">
        <v>10</v>
      </c>
      <c r="N63" s="199">
        <v>10</v>
      </c>
    </row>
    <row r="64" spans="1:14" s="174" customFormat="1" x14ac:dyDescent="0.25">
      <c r="A64" s="180"/>
      <c r="B64" s="185"/>
      <c r="C64" s="185"/>
      <c r="D64" s="185"/>
      <c r="E64" s="185"/>
      <c r="F64" s="185"/>
      <c r="G64" s="185"/>
      <c r="H64" s="185"/>
      <c r="I64" s="197" t="s">
        <v>140</v>
      </c>
      <c r="J64" s="199" t="s">
        <v>139</v>
      </c>
      <c r="K64" s="199">
        <v>5</v>
      </c>
      <c r="L64" s="199">
        <v>5</v>
      </c>
      <c r="M64" s="199">
        <v>5</v>
      </c>
      <c r="N64" s="199">
        <v>5</v>
      </c>
    </row>
    <row r="65" spans="1:14" s="174" customFormat="1" ht="14.25" x14ac:dyDescent="0.2">
      <c r="A65" s="180"/>
      <c r="B65" s="185"/>
      <c r="C65" s="185"/>
      <c r="D65" s="185"/>
      <c r="E65" s="185"/>
      <c r="F65" s="185"/>
      <c r="G65" s="185"/>
      <c r="H65" s="185"/>
      <c r="I65" s="198" t="s">
        <v>138</v>
      </c>
      <c r="J65" s="200">
        <v>12878.606</v>
      </c>
      <c r="K65" s="201">
        <v>14328</v>
      </c>
      <c r="L65" s="201">
        <f>7870+300</f>
        <v>8170</v>
      </c>
      <c r="M65" s="201">
        <v>7870</v>
      </c>
      <c r="N65" s="201">
        <v>7870</v>
      </c>
    </row>
    <row r="66" spans="1:14" s="174" customFormat="1" x14ac:dyDescent="0.2">
      <c r="A66" s="166" t="s">
        <v>185</v>
      </c>
    </row>
    <row r="67" spans="1:14" s="174" customFormat="1" ht="24" x14ac:dyDescent="0.2">
      <c r="A67" s="180"/>
      <c r="B67" s="179">
        <v>1064</v>
      </c>
      <c r="C67" s="182" t="s">
        <v>151</v>
      </c>
      <c r="D67" s="178">
        <v>31003</v>
      </c>
      <c r="E67" s="178"/>
      <c r="F67" s="178"/>
      <c r="G67" s="178"/>
      <c r="H67" s="178"/>
      <c r="I67" s="178"/>
      <c r="J67" s="179"/>
      <c r="K67" s="179"/>
      <c r="L67" s="179"/>
      <c r="M67" s="179"/>
      <c r="N67" s="179"/>
    </row>
    <row r="68" spans="1:14" s="174" customFormat="1" x14ac:dyDescent="0.2">
      <c r="A68" s="183"/>
      <c r="B68" s="184"/>
      <c r="C68" s="184"/>
      <c r="D68" s="196"/>
      <c r="E68" s="166" t="s">
        <v>242</v>
      </c>
      <c r="F68" s="178"/>
      <c r="G68" s="178"/>
      <c r="H68" s="178"/>
      <c r="I68" s="178"/>
      <c r="J68" s="179"/>
      <c r="K68" s="179"/>
      <c r="L68" s="179"/>
      <c r="M68" s="179"/>
      <c r="N68" s="179"/>
    </row>
    <row r="69" spans="1:14" s="174" customFormat="1" ht="12" customHeight="1" x14ac:dyDescent="0.2">
      <c r="A69" s="180"/>
      <c r="B69" s="185"/>
      <c r="C69" s="185"/>
      <c r="D69" s="185"/>
      <c r="E69" s="185"/>
      <c r="F69" s="186" t="s">
        <v>243</v>
      </c>
      <c r="G69" s="186"/>
      <c r="H69" s="186"/>
      <c r="I69" s="186"/>
      <c r="J69" s="186"/>
      <c r="K69" s="186"/>
      <c r="L69" s="186"/>
      <c r="M69" s="186"/>
      <c r="N69" s="186"/>
    </row>
    <row r="70" spans="1:14" s="174" customFormat="1" x14ac:dyDescent="0.2">
      <c r="A70" s="180"/>
      <c r="B70" s="185"/>
      <c r="C70" s="185"/>
      <c r="D70" s="185"/>
      <c r="E70" s="185"/>
      <c r="F70" s="185"/>
      <c r="G70" s="187" t="s">
        <v>148</v>
      </c>
      <c r="H70" s="187"/>
      <c r="I70" s="187"/>
      <c r="J70" s="187"/>
      <c r="K70" s="187"/>
      <c r="L70" s="187"/>
      <c r="M70" s="187"/>
      <c r="N70" s="187"/>
    </row>
    <row r="71" spans="1:14" s="174" customFormat="1" x14ac:dyDescent="0.2">
      <c r="A71" s="180"/>
      <c r="B71" s="185"/>
      <c r="C71" s="185"/>
      <c r="D71" s="185"/>
      <c r="E71" s="185"/>
      <c r="F71" s="185"/>
      <c r="G71" s="185"/>
      <c r="H71" s="188" t="s">
        <v>241</v>
      </c>
      <c r="I71" s="188"/>
      <c r="J71" s="188"/>
      <c r="K71" s="188"/>
      <c r="L71" s="188"/>
      <c r="M71" s="188"/>
      <c r="N71" s="188"/>
    </row>
    <row r="72" spans="1:14" s="174" customFormat="1" x14ac:dyDescent="0.25">
      <c r="A72" s="180"/>
      <c r="B72" s="185"/>
      <c r="C72" s="185"/>
      <c r="D72" s="185"/>
      <c r="E72" s="185"/>
      <c r="F72" s="185"/>
      <c r="G72" s="185"/>
      <c r="H72" s="185"/>
      <c r="I72" s="197" t="s">
        <v>234</v>
      </c>
      <c r="J72" s="199">
        <v>0</v>
      </c>
      <c r="K72" s="199">
        <v>0</v>
      </c>
      <c r="L72" s="199">
        <v>1</v>
      </c>
      <c r="M72" s="199">
        <v>0</v>
      </c>
      <c r="N72" s="199">
        <v>0</v>
      </c>
    </row>
    <row r="73" spans="1:14" s="174" customFormat="1" ht="14.25" x14ac:dyDescent="0.2">
      <c r="A73" s="180"/>
      <c r="B73" s="185"/>
      <c r="C73" s="185"/>
      <c r="D73" s="185"/>
      <c r="E73" s="185"/>
      <c r="F73" s="185"/>
      <c r="G73" s="185"/>
      <c r="H73" s="185"/>
      <c r="I73" s="198" t="s">
        <v>138</v>
      </c>
      <c r="J73" s="200">
        <v>0</v>
      </c>
      <c r="K73" s="201">
        <v>0</v>
      </c>
      <c r="L73" s="201">
        <v>17800</v>
      </c>
      <c r="M73" s="201">
        <v>0</v>
      </c>
      <c r="N73" s="201">
        <v>0</v>
      </c>
    </row>
    <row r="74" spans="1:14" s="174" customFormat="1" ht="14.25" x14ac:dyDescent="0.2">
      <c r="A74" s="202"/>
      <c r="B74" s="185"/>
      <c r="C74" s="185"/>
      <c r="D74" s="185"/>
      <c r="E74" s="185"/>
      <c r="F74" s="185"/>
      <c r="G74" s="185"/>
      <c r="H74" s="185"/>
      <c r="I74" s="203"/>
      <c r="J74" s="204"/>
      <c r="K74" s="205"/>
      <c r="L74" s="205"/>
      <c r="M74" s="205"/>
      <c r="N74" s="205"/>
    </row>
    <row r="75" spans="1:14" s="174" customFormat="1" ht="14.25" x14ac:dyDescent="0.2">
      <c r="A75" s="202"/>
      <c r="B75" s="185"/>
      <c r="C75" s="185"/>
      <c r="D75" s="185"/>
      <c r="E75" s="185"/>
      <c r="F75" s="185"/>
      <c r="G75" s="185"/>
      <c r="H75" s="185"/>
      <c r="I75" s="203"/>
      <c r="J75" s="204"/>
      <c r="K75" s="205"/>
      <c r="L75" s="205"/>
      <c r="M75" s="205"/>
      <c r="N75" s="205"/>
    </row>
    <row r="76" spans="1:14" s="174" customFormat="1" ht="14.25" x14ac:dyDescent="0.2">
      <c r="A76" s="202"/>
      <c r="B76" s="185"/>
      <c r="C76" s="185"/>
      <c r="D76" s="185"/>
      <c r="E76" s="185"/>
      <c r="F76" s="185"/>
      <c r="G76" s="185"/>
      <c r="H76" s="185"/>
      <c r="I76" s="203"/>
      <c r="J76" s="204"/>
      <c r="K76" s="205"/>
      <c r="L76" s="205"/>
      <c r="M76" s="205"/>
      <c r="N76" s="205"/>
    </row>
    <row r="77" spans="1:14" s="174" customFormat="1" ht="14.25" x14ac:dyDescent="0.2">
      <c r="A77" s="202"/>
      <c r="B77" s="185"/>
      <c r="C77" s="185"/>
      <c r="D77" s="185"/>
      <c r="E77" s="185"/>
      <c r="F77" s="185"/>
      <c r="G77" s="185"/>
      <c r="H77" s="185"/>
      <c r="I77" s="203"/>
      <c r="J77" s="204"/>
      <c r="K77" s="205"/>
      <c r="L77" s="205"/>
      <c r="M77" s="205"/>
      <c r="N77" s="205"/>
    </row>
    <row r="78" spans="1:14" s="174" customFormat="1" ht="14.25" x14ac:dyDescent="0.2">
      <c r="A78" s="202"/>
      <c r="B78" s="185"/>
      <c r="C78" s="185"/>
      <c r="D78" s="185"/>
      <c r="E78" s="185"/>
      <c r="F78" s="185"/>
      <c r="G78" s="185"/>
      <c r="H78" s="185"/>
      <c r="I78" s="203"/>
      <c r="J78" s="204"/>
      <c r="K78" s="205"/>
      <c r="L78" s="205"/>
      <c r="M78" s="205"/>
      <c r="N78" s="205"/>
    </row>
    <row r="79" spans="1:14" ht="16.5" customHeight="1" x14ac:dyDescent="0.2"/>
    <row r="80" spans="1:14" x14ac:dyDescent="0.2">
      <c r="A80" s="206" t="s">
        <v>137</v>
      </c>
      <c r="B80" s="206"/>
      <c r="C80" s="206"/>
    </row>
    <row r="82" spans="2:2" x14ac:dyDescent="0.2">
      <c r="B82" s="168" t="s">
        <v>124</v>
      </c>
    </row>
  </sheetData>
  <mergeCells count="23">
    <mergeCell ref="H60:N60"/>
    <mergeCell ref="A68:C68"/>
    <mergeCell ref="F69:N69"/>
    <mergeCell ref="G70:N70"/>
    <mergeCell ref="H71:N71"/>
    <mergeCell ref="F49:N49"/>
    <mergeCell ref="G50:N50"/>
    <mergeCell ref="H51:N51"/>
    <mergeCell ref="A57:C57"/>
    <mergeCell ref="F58:N58"/>
    <mergeCell ref="G59:N59"/>
    <mergeCell ref="A10:I10"/>
    <mergeCell ref="A13:C13"/>
    <mergeCell ref="F14:N14"/>
    <mergeCell ref="G15:N15"/>
    <mergeCell ref="H16:N16"/>
    <mergeCell ref="A48:C48"/>
    <mergeCell ref="A8:A9"/>
    <mergeCell ref="B8:C8"/>
    <mergeCell ref="D8:G8"/>
    <mergeCell ref="H8:H9"/>
    <mergeCell ref="I8:I9"/>
    <mergeCell ref="J8:N8"/>
  </mergeCells>
  <pageMargins left="0.2" right="0.2" top="0.25" bottom="0.25" header="0.3" footer="0.3"/>
  <pageSetup paperSize="9" scale="8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L16"/>
  <sheetViews>
    <sheetView workbookViewId="0">
      <selection activeCell="B20" sqref="B20"/>
    </sheetView>
  </sheetViews>
  <sheetFormatPr defaultRowHeight="16.5" x14ac:dyDescent="0.3"/>
  <cols>
    <col min="1" max="1" width="4.85546875" style="23" customWidth="1"/>
    <col min="2" max="2" width="92.7109375" style="23" customWidth="1"/>
    <col min="3" max="3" width="14.28515625" style="23" customWidth="1"/>
    <col min="4" max="4" width="12.28515625" style="23" customWidth="1"/>
    <col min="5" max="5" width="12.7109375" style="23" customWidth="1"/>
    <col min="6" max="6" width="12.5703125" style="23" customWidth="1"/>
    <col min="7" max="7" width="8.42578125" style="23" customWidth="1"/>
    <col min="8" max="8" width="10.28515625" style="23" bestFit="1" customWidth="1"/>
    <col min="9" max="11" width="9.140625" style="23"/>
    <col min="12" max="12" width="21" style="23" customWidth="1"/>
    <col min="13" max="16" width="9.140625" style="23"/>
    <col min="17" max="17" width="0" style="23" hidden="1" customWidth="1"/>
    <col min="18" max="16384" width="9.140625" style="23"/>
  </cols>
  <sheetData>
    <row r="1" spans="1:12" ht="30" customHeight="1" x14ac:dyDescent="0.3">
      <c r="A1" s="1" t="s">
        <v>17</v>
      </c>
      <c r="B1" s="8"/>
      <c r="C1" s="1"/>
      <c r="D1" s="1"/>
      <c r="E1" s="1"/>
      <c r="F1" s="1"/>
      <c r="G1" s="1"/>
      <c r="H1" s="1"/>
      <c r="I1" s="1"/>
      <c r="J1" s="1"/>
      <c r="K1" s="1"/>
      <c r="L1" s="1"/>
    </row>
    <row r="2" spans="1:12" s="2" customFormat="1" ht="15.75" customHeight="1" x14ac:dyDescent="0.25"/>
    <row r="3" spans="1:12" ht="38.25" customHeight="1" x14ac:dyDescent="0.3">
      <c r="A3" s="133" t="s">
        <v>83</v>
      </c>
      <c r="B3" s="133"/>
      <c r="C3" s="133"/>
      <c r="D3" s="133"/>
      <c r="E3" s="133"/>
      <c r="F3" s="133"/>
    </row>
    <row r="4" spans="1:12" x14ac:dyDescent="0.3">
      <c r="C4" s="12"/>
      <c r="D4" s="12"/>
      <c r="E4" s="12"/>
      <c r="F4" s="12" t="s">
        <v>7</v>
      </c>
    </row>
    <row r="5" spans="1:12" ht="40.5" x14ac:dyDescent="0.3">
      <c r="B5" s="18"/>
      <c r="C5" s="15" t="s">
        <v>121</v>
      </c>
      <c r="D5" s="13" t="s">
        <v>8</v>
      </c>
      <c r="E5" s="13" t="s">
        <v>70</v>
      </c>
      <c r="F5" s="13" t="s">
        <v>75</v>
      </c>
    </row>
    <row r="6" spans="1:12" ht="27" x14ac:dyDescent="0.3">
      <c r="B6" s="22" t="s">
        <v>81</v>
      </c>
      <c r="C6" s="13" t="s">
        <v>6</v>
      </c>
      <c r="D6" s="73">
        <v>1249508.3999999999</v>
      </c>
      <c r="E6" s="73">
        <v>1231708.3999999999</v>
      </c>
      <c r="F6" s="73">
        <v>1231708.3999999999</v>
      </c>
      <c r="H6" s="77"/>
    </row>
    <row r="7" spans="1:12" s="24" customFormat="1" ht="27" x14ac:dyDescent="0.3">
      <c r="B7" s="16" t="s">
        <v>77</v>
      </c>
      <c r="C7" s="73">
        <v>1163312.6265199997</v>
      </c>
      <c r="D7" s="11" t="s">
        <v>6</v>
      </c>
      <c r="E7" s="11" t="s">
        <v>6</v>
      </c>
      <c r="F7" s="11" t="s">
        <v>6</v>
      </c>
      <c r="L7" s="76"/>
    </row>
    <row r="8" spans="1:12" ht="27" x14ac:dyDescent="0.3">
      <c r="B8" s="16" t="s">
        <v>78</v>
      </c>
      <c r="C8" s="13" t="s">
        <v>6</v>
      </c>
      <c r="D8" s="13">
        <f t="shared" ref="D8:F8" si="0">D9+D10+D11</f>
        <v>1249508.3999999999</v>
      </c>
      <c r="E8" s="74">
        <f t="shared" si="0"/>
        <v>1231708.3999999999</v>
      </c>
      <c r="F8" s="13">
        <f t="shared" si="0"/>
        <v>1231708.3999999999</v>
      </c>
    </row>
    <row r="9" spans="1:12" ht="27" x14ac:dyDescent="0.3">
      <c r="B9" s="17" t="s">
        <v>79</v>
      </c>
      <c r="C9" s="13" t="s">
        <v>6</v>
      </c>
      <c r="D9" s="14">
        <v>1231708.3999999999</v>
      </c>
      <c r="E9" s="73">
        <v>1231708.3999999999</v>
      </c>
      <c r="F9" s="14">
        <v>1231708.3999999999</v>
      </c>
    </row>
    <row r="10" spans="1:12" s="24" customFormat="1" x14ac:dyDescent="0.3">
      <c r="B10" s="17" t="s">
        <v>9</v>
      </c>
      <c r="C10" s="13" t="s">
        <v>6</v>
      </c>
      <c r="D10" s="14">
        <v>0</v>
      </c>
      <c r="E10" s="14">
        <v>0</v>
      </c>
      <c r="F10" s="14">
        <v>0</v>
      </c>
    </row>
    <row r="11" spans="1:12" x14ac:dyDescent="0.3">
      <c r="B11" s="17" t="s">
        <v>10</v>
      </c>
      <c r="C11" s="13" t="s">
        <v>6</v>
      </c>
      <c r="D11" s="14">
        <v>17800</v>
      </c>
      <c r="E11" s="14">
        <v>0</v>
      </c>
      <c r="F11" s="14">
        <v>0</v>
      </c>
    </row>
    <row r="12" spans="1:12" x14ac:dyDescent="0.3">
      <c r="B12" s="16" t="s">
        <v>68</v>
      </c>
      <c r="C12" s="13" t="s">
        <v>6</v>
      </c>
      <c r="D12" s="74">
        <f>D8-C7</f>
        <v>86195.773480000207</v>
      </c>
      <c r="E12" s="74">
        <f>E8-C7</f>
        <v>68395.773480000207</v>
      </c>
      <c r="F12" s="74">
        <f>F8-C7</f>
        <v>68395.773480000207</v>
      </c>
    </row>
    <row r="13" spans="1:12" ht="27" x14ac:dyDescent="0.3">
      <c r="B13" s="16" t="s">
        <v>69</v>
      </c>
      <c r="C13" s="13" t="s">
        <v>6</v>
      </c>
      <c r="D13" s="13">
        <f t="shared" ref="D13:F13" si="1">D8-D6</f>
        <v>0</v>
      </c>
      <c r="E13" s="13">
        <f t="shared" si="1"/>
        <v>0</v>
      </c>
      <c r="F13" s="13">
        <f t="shared" si="1"/>
        <v>0</v>
      </c>
    </row>
    <row r="14" spans="1:12" ht="45.75" customHeight="1" x14ac:dyDescent="0.3"/>
    <row r="15" spans="1:12" x14ac:dyDescent="0.3">
      <c r="B15" s="25" t="s">
        <v>82</v>
      </c>
    </row>
    <row r="16" spans="1:12" x14ac:dyDescent="0.3">
      <c r="B16" s="25" t="s">
        <v>84</v>
      </c>
    </row>
  </sheetData>
  <mergeCells count="1">
    <mergeCell ref="A3:F3"/>
  </mergeCells>
  <pageMargins left="0.18" right="0.23" top="0.75" bottom="0.75" header="0.3" footer="0.3"/>
  <pageSetup scale="8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R89"/>
  <sheetViews>
    <sheetView topLeftCell="A49" workbookViewId="0">
      <selection activeCell="A71" sqref="A71:H71"/>
    </sheetView>
  </sheetViews>
  <sheetFormatPr defaultRowHeight="15" x14ac:dyDescent="0.25"/>
  <cols>
    <col min="1" max="5" width="9.140625" style="19"/>
    <col min="6" max="6" width="16.140625" style="19" customWidth="1"/>
    <col min="7" max="7" width="26.28515625" style="19" customWidth="1"/>
    <col min="8" max="8" width="59.42578125" style="19" customWidth="1"/>
    <col min="9" max="9" width="7.7109375" style="19" customWidth="1"/>
    <col min="10" max="16384" width="9.140625" style="19"/>
  </cols>
  <sheetData>
    <row r="1" spans="1:12" ht="21.75" customHeight="1" x14ac:dyDescent="0.25">
      <c r="A1" s="152" t="s">
        <v>12</v>
      </c>
      <c r="B1" s="152"/>
      <c r="C1" s="152"/>
      <c r="D1" s="152"/>
      <c r="E1" s="152"/>
      <c r="F1" s="152"/>
      <c r="G1" s="152"/>
      <c r="H1" s="152"/>
    </row>
    <row r="2" spans="1:12" ht="21.75" customHeight="1" x14ac:dyDescent="0.25">
      <c r="A2" s="158" t="s">
        <v>19</v>
      </c>
      <c r="B2" s="158"/>
      <c r="C2" s="158"/>
      <c r="D2" s="158"/>
      <c r="E2" s="158"/>
      <c r="F2" s="158"/>
      <c r="G2" s="158"/>
      <c r="H2" s="158"/>
    </row>
    <row r="3" spans="1:12" ht="15" customHeight="1" x14ac:dyDescent="0.25">
      <c r="A3" s="152"/>
      <c r="B3" s="152"/>
      <c r="C3" s="152"/>
      <c r="D3" s="152"/>
      <c r="E3" s="152"/>
      <c r="F3" s="152"/>
      <c r="G3" s="152"/>
      <c r="H3" s="152"/>
    </row>
    <row r="4" spans="1:12" x14ac:dyDescent="0.25">
      <c r="A4" s="134" t="s">
        <v>103</v>
      </c>
      <c r="B4" s="134"/>
      <c r="C4" s="134"/>
      <c r="D4" s="134"/>
      <c r="E4" s="134"/>
      <c r="F4" s="134"/>
      <c r="G4" s="134"/>
      <c r="H4" s="134"/>
    </row>
    <row r="5" spans="1:12" x14ac:dyDescent="0.25">
      <c r="A5" s="160"/>
      <c r="B5" s="160"/>
      <c r="C5" s="160"/>
      <c r="D5" s="160"/>
      <c r="E5" s="160"/>
      <c r="F5" s="160"/>
      <c r="G5" s="160"/>
      <c r="H5" s="160"/>
    </row>
    <row r="6" spans="1:12" x14ac:dyDescent="0.25">
      <c r="A6" s="153" t="s">
        <v>20</v>
      </c>
      <c r="B6" s="154"/>
      <c r="C6" s="154"/>
      <c r="D6" s="154"/>
      <c r="E6" s="154"/>
      <c r="F6" s="154"/>
      <c r="G6" s="154"/>
      <c r="H6" s="154"/>
    </row>
    <row r="7" spans="1:12" x14ac:dyDescent="0.25">
      <c r="A7" s="161"/>
      <c r="B7" s="162"/>
      <c r="C7" s="162"/>
      <c r="D7" s="162"/>
      <c r="E7" s="162"/>
      <c r="F7" s="162"/>
      <c r="G7" s="162"/>
      <c r="H7" s="162"/>
    </row>
    <row r="8" spans="1:12" ht="18" customHeight="1" x14ac:dyDescent="0.25">
      <c r="A8" s="159" t="s">
        <v>0</v>
      </c>
      <c r="B8" s="134"/>
      <c r="C8" s="134"/>
      <c r="D8" s="134"/>
      <c r="E8" s="134"/>
      <c r="F8" s="134"/>
      <c r="G8" s="134"/>
      <c r="H8" s="134"/>
    </row>
    <row r="9" spans="1:12" ht="30.75" customHeight="1" x14ac:dyDescent="0.25">
      <c r="A9" s="153" t="s">
        <v>28</v>
      </c>
      <c r="B9" s="154"/>
      <c r="C9" s="154"/>
      <c r="D9" s="154"/>
      <c r="E9" s="154"/>
      <c r="F9" s="154"/>
      <c r="G9" s="154"/>
      <c r="H9" s="154"/>
    </row>
    <row r="10" spans="1:12" ht="42" customHeight="1" x14ac:dyDescent="0.25">
      <c r="A10" s="153" t="s">
        <v>29</v>
      </c>
      <c r="B10" s="154"/>
      <c r="C10" s="154"/>
      <c r="D10" s="154"/>
      <c r="E10" s="154"/>
      <c r="F10" s="154"/>
      <c r="G10" s="154"/>
      <c r="H10" s="154"/>
    </row>
    <row r="11" spans="1:12" ht="28.5" customHeight="1" x14ac:dyDescent="0.25">
      <c r="A11" s="154" t="s">
        <v>30</v>
      </c>
      <c r="B11" s="154"/>
      <c r="C11" s="154"/>
      <c r="D11" s="154"/>
      <c r="E11" s="154"/>
      <c r="F11" s="154"/>
      <c r="G11" s="154"/>
      <c r="H11" s="154"/>
    </row>
    <row r="12" spans="1:12" ht="33" customHeight="1" x14ac:dyDescent="0.25">
      <c r="A12" s="154" t="s">
        <v>104</v>
      </c>
      <c r="B12" s="154"/>
      <c r="C12" s="154"/>
      <c r="D12" s="154"/>
      <c r="E12" s="154"/>
      <c r="F12" s="154"/>
      <c r="G12" s="154"/>
      <c r="H12" s="154"/>
      <c r="I12" s="28"/>
      <c r="J12" s="28"/>
      <c r="K12" s="28"/>
      <c r="L12" s="28"/>
    </row>
    <row r="13" spans="1:12" ht="19.5" customHeight="1" x14ac:dyDescent="0.25">
      <c r="A13" s="155"/>
      <c r="B13" s="155"/>
      <c r="C13" s="155"/>
      <c r="D13" s="155"/>
      <c r="E13" s="155"/>
      <c r="F13" s="155"/>
      <c r="G13" s="155"/>
      <c r="H13" s="155"/>
      <c r="I13" s="28"/>
      <c r="J13" s="28"/>
      <c r="K13" s="28"/>
      <c r="L13" s="28"/>
    </row>
    <row r="14" spans="1:12" ht="16.5" customHeight="1" x14ac:dyDescent="0.25">
      <c r="A14" s="134" t="s">
        <v>1</v>
      </c>
      <c r="B14" s="134"/>
      <c r="C14" s="134"/>
      <c r="D14" s="134"/>
      <c r="E14" s="134"/>
      <c r="F14" s="134"/>
      <c r="G14" s="134"/>
      <c r="H14" s="134"/>
      <c r="I14" s="28"/>
      <c r="J14" s="28"/>
      <c r="K14" s="28"/>
      <c r="L14" s="28"/>
    </row>
    <row r="15" spans="1:12" ht="15.75" customHeight="1" x14ac:dyDescent="0.25">
      <c r="A15" s="149"/>
      <c r="B15" s="149"/>
      <c r="C15" s="149"/>
      <c r="D15" s="149"/>
      <c r="E15" s="149"/>
      <c r="F15" s="149"/>
      <c r="G15" s="149"/>
      <c r="H15" s="149"/>
    </row>
    <row r="16" spans="1:12" ht="15.75" customHeight="1" x14ac:dyDescent="0.25">
      <c r="A16" s="156" t="s">
        <v>114</v>
      </c>
      <c r="B16" s="156"/>
      <c r="C16" s="156"/>
      <c r="D16" s="156"/>
      <c r="E16" s="156"/>
      <c r="F16" s="156"/>
      <c r="G16" s="156"/>
      <c r="H16" s="156"/>
    </row>
    <row r="17" spans="1:9" ht="25.5" customHeight="1" x14ac:dyDescent="0.25">
      <c r="A17" s="156" t="s">
        <v>31</v>
      </c>
      <c r="B17" s="156"/>
      <c r="C17" s="156"/>
      <c r="D17" s="156"/>
      <c r="E17" s="156"/>
      <c r="F17" s="156"/>
      <c r="G17" s="156"/>
      <c r="H17" s="156"/>
    </row>
    <row r="18" spans="1:9" ht="17.25" customHeight="1" x14ac:dyDescent="0.25">
      <c r="A18" s="156" t="s">
        <v>110</v>
      </c>
      <c r="B18" s="156"/>
      <c r="C18" s="156"/>
      <c r="D18" s="156"/>
      <c r="E18" s="156"/>
      <c r="F18" s="156"/>
      <c r="G18" s="156"/>
      <c r="H18" s="156"/>
    </row>
    <row r="19" spans="1:9" ht="17.25" customHeight="1" x14ac:dyDescent="0.25">
      <c r="A19" s="157" t="s">
        <v>118</v>
      </c>
      <c r="B19" s="157"/>
      <c r="C19" s="157"/>
      <c r="D19" s="157"/>
      <c r="E19" s="157"/>
      <c r="F19" s="157"/>
      <c r="G19" s="157"/>
      <c r="H19" s="157"/>
    </row>
    <row r="20" spans="1:9" ht="41.25" customHeight="1" x14ac:dyDescent="0.25">
      <c r="A20" s="156" t="s">
        <v>117</v>
      </c>
      <c r="B20" s="156"/>
      <c r="C20" s="156"/>
      <c r="D20" s="156"/>
      <c r="E20" s="156"/>
      <c r="F20" s="156"/>
      <c r="G20" s="156"/>
      <c r="H20" s="156"/>
    </row>
    <row r="21" spans="1:9" ht="10.5" customHeight="1" x14ac:dyDescent="0.25">
      <c r="A21" s="151"/>
      <c r="B21" s="151"/>
      <c r="C21" s="151"/>
      <c r="D21" s="151"/>
      <c r="E21" s="151"/>
      <c r="F21" s="151"/>
      <c r="G21" s="151"/>
      <c r="H21" s="151"/>
    </row>
    <row r="22" spans="1:9" x14ac:dyDescent="0.25">
      <c r="A22" s="134" t="s">
        <v>21</v>
      </c>
      <c r="B22" s="134"/>
      <c r="C22" s="134"/>
      <c r="D22" s="134"/>
      <c r="E22" s="134"/>
      <c r="F22" s="134"/>
      <c r="G22" s="134"/>
      <c r="H22" s="134"/>
      <c r="I22" s="29"/>
    </row>
    <row r="23" spans="1:9" ht="12" customHeight="1" x14ac:dyDescent="0.25">
      <c r="A23" s="160"/>
      <c r="B23" s="160"/>
      <c r="C23" s="160"/>
      <c r="D23" s="160"/>
      <c r="E23" s="160"/>
      <c r="F23" s="160"/>
      <c r="G23" s="160"/>
      <c r="H23" s="160"/>
      <c r="I23" s="30"/>
    </row>
    <row r="24" spans="1:9" ht="12" customHeight="1" x14ac:dyDescent="0.25">
      <c r="A24" s="164" t="s">
        <v>32</v>
      </c>
      <c r="B24" s="164"/>
      <c r="C24" s="164"/>
      <c r="D24" s="164"/>
      <c r="E24" s="164"/>
      <c r="F24" s="164"/>
      <c r="G24" s="164"/>
      <c r="H24" s="164"/>
      <c r="I24" s="30"/>
    </row>
    <row r="25" spans="1:9" ht="12" customHeight="1" x14ac:dyDescent="0.25">
      <c r="A25" s="164" t="s">
        <v>33</v>
      </c>
      <c r="B25" s="164"/>
      <c r="C25" s="164"/>
      <c r="D25" s="164"/>
      <c r="E25" s="164"/>
      <c r="F25" s="164"/>
      <c r="G25" s="164"/>
      <c r="H25" s="164"/>
      <c r="I25" s="30"/>
    </row>
    <row r="26" spans="1:9" ht="12" customHeight="1" x14ac:dyDescent="0.25">
      <c r="A26" s="164" t="s">
        <v>34</v>
      </c>
      <c r="B26" s="164"/>
      <c r="C26" s="164"/>
      <c r="D26" s="164"/>
      <c r="E26" s="164"/>
      <c r="F26" s="164"/>
      <c r="G26" s="164"/>
      <c r="H26" s="164"/>
      <c r="I26" s="30"/>
    </row>
    <row r="27" spans="1:9" ht="15" customHeight="1" x14ac:dyDescent="0.25">
      <c r="A27" s="164" t="s">
        <v>35</v>
      </c>
      <c r="B27" s="164"/>
      <c r="C27" s="164"/>
      <c r="D27" s="164"/>
      <c r="E27" s="164"/>
      <c r="F27" s="164"/>
      <c r="G27" s="164"/>
      <c r="H27" s="164"/>
      <c r="I27" s="30"/>
    </row>
    <row r="28" spans="1:9" ht="30.75" customHeight="1" x14ac:dyDescent="0.25">
      <c r="A28" s="164" t="s">
        <v>36</v>
      </c>
      <c r="B28" s="164"/>
      <c r="C28" s="164"/>
      <c r="D28" s="164"/>
      <c r="E28" s="164"/>
      <c r="F28" s="164"/>
      <c r="G28" s="164"/>
      <c r="H28" s="164"/>
      <c r="I28" s="30"/>
    </row>
    <row r="29" spans="1:9" ht="15" customHeight="1" x14ac:dyDescent="0.25">
      <c r="A29" s="164" t="s">
        <v>37</v>
      </c>
      <c r="B29" s="164"/>
      <c r="C29" s="164"/>
      <c r="D29" s="164"/>
      <c r="E29" s="164"/>
      <c r="F29" s="164"/>
      <c r="G29" s="164"/>
      <c r="H29" s="164"/>
      <c r="I29" s="30"/>
    </row>
    <row r="30" spans="1:9" ht="25.5" customHeight="1" x14ac:dyDescent="0.25">
      <c r="A30" s="164" t="s">
        <v>38</v>
      </c>
      <c r="B30" s="164"/>
      <c r="C30" s="164"/>
      <c r="D30" s="164"/>
      <c r="E30" s="164"/>
      <c r="F30" s="164"/>
      <c r="G30" s="164"/>
      <c r="H30" s="164"/>
      <c r="I30" s="30"/>
    </row>
    <row r="31" spans="1:9" ht="15.75" customHeight="1" x14ac:dyDescent="0.25">
      <c r="A31" s="164" t="s">
        <v>39</v>
      </c>
      <c r="B31" s="164"/>
      <c r="C31" s="164"/>
      <c r="D31" s="164"/>
      <c r="E31" s="164"/>
      <c r="F31" s="164"/>
      <c r="G31" s="164"/>
      <c r="H31" s="164"/>
      <c r="I31" s="30"/>
    </row>
    <row r="32" spans="1:9" ht="42" customHeight="1" x14ac:dyDescent="0.25">
      <c r="A32" s="164" t="s">
        <v>40</v>
      </c>
      <c r="B32" s="164"/>
      <c r="C32" s="164"/>
      <c r="D32" s="164"/>
      <c r="E32" s="164"/>
      <c r="F32" s="164"/>
      <c r="G32" s="164"/>
      <c r="H32" s="164"/>
      <c r="I32" s="30"/>
    </row>
    <row r="33" spans="1:18" ht="57.75" customHeight="1" x14ac:dyDescent="0.25">
      <c r="A33" s="164" t="s">
        <v>41</v>
      </c>
      <c r="B33" s="164"/>
      <c r="C33" s="164"/>
      <c r="D33" s="164"/>
      <c r="E33" s="164"/>
      <c r="F33" s="164"/>
      <c r="G33" s="164"/>
      <c r="H33" s="164"/>
      <c r="I33" s="30"/>
    </row>
    <row r="34" spans="1:18" ht="15.75" customHeight="1" x14ac:dyDescent="0.25">
      <c r="A34" s="150"/>
      <c r="B34" s="150"/>
      <c r="C34" s="150"/>
      <c r="D34" s="150"/>
      <c r="E34" s="150"/>
      <c r="F34" s="150"/>
      <c r="G34" s="150"/>
      <c r="H34" s="150"/>
      <c r="I34" s="30"/>
    </row>
    <row r="35" spans="1:18" x14ac:dyDescent="0.25">
      <c r="A35" s="134" t="s">
        <v>22</v>
      </c>
      <c r="B35" s="134"/>
      <c r="C35" s="134"/>
      <c r="D35" s="134"/>
      <c r="E35" s="134"/>
      <c r="F35" s="134"/>
      <c r="G35" s="134"/>
      <c r="H35" s="134"/>
    </row>
    <row r="36" spans="1:18" x14ac:dyDescent="0.25">
      <c r="A36" s="149"/>
      <c r="B36" s="149"/>
      <c r="C36" s="149"/>
      <c r="D36" s="149"/>
      <c r="E36" s="149"/>
      <c r="F36" s="149"/>
      <c r="G36" s="149"/>
      <c r="H36" s="149"/>
    </row>
    <row r="37" spans="1:18" ht="21" customHeight="1" x14ac:dyDescent="0.25">
      <c r="A37" s="163" t="s">
        <v>42</v>
      </c>
      <c r="B37" s="163"/>
      <c r="C37" s="163"/>
      <c r="D37" s="163"/>
      <c r="E37" s="163"/>
      <c r="F37" s="163"/>
      <c r="G37" s="163"/>
      <c r="H37" s="163"/>
    </row>
    <row r="38" spans="1:18" ht="15.75" customHeight="1" x14ac:dyDescent="0.25">
      <c r="A38" s="134" t="s">
        <v>23</v>
      </c>
      <c r="B38" s="134"/>
      <c r="C38" s="134"/>
      <c r="D38" s="134"/>
      <c r="E38" s="134"/>
      <c r="F38" s="134"/>
      <c r="G38" s="134"/>
      <c r="H38" s="134"/>
    </row>
    <row r="39" spans="1:18" ht="29.25" customHeight="1" x14ac:dyDescent="0.25">
      <c r="A39" s="163" t="s">
        <v>43</v>
      </c>
      <c r="B39" s="163"/>
      <c r="C39" s="163"/>
      <c r="D39" s="163"/>
      <c r="E39" s="163"/>
      <c r="F39" s="163"/>
      <c r="G39" s="163"/>
      <c r="H39" s="163"/>
    </row>
    <row r="40" spans="1:18" ht="27" customHeight="1" x14ac:dyDescent="0.25">
      <c r="A40" s="163" t="s">
        <v>119</v>
      </c>
      <c r="B40" s="163"/>
      <c r="C40" s="163"/>
      <c r="D40" s="163"/>
      <c r="E40" s="163"/>
      <c r="F40" s="163"/>
      <c r="G40" s="163"/>
      <c r="H40" s="163"/>
    </row>
    <row r="41" spans="1:18" ht="38.25" customHeight="1" x14ac:dyDescent="0.25">
      <c r="A41" s="163" t="s">
        <v>44</v>
      </c>
      <c r="B41" s="163"/>
      <c r="C41" s="163"/>
      <c r="D41" s="163"/>
      <c r="E41" s="163"/>
      <c r="F41" s="163"/>
      <c r="G41" s="163"/>
      <c r="H41" s="163"/>
    </row>
    <row r="42" spans="1:18" ht="30.75" customHeight="1" x14ac:dyDescent="0.25">
      <c r="A42" s="163" t="s">
        <v>45</v>
      </c>
      <c r="B42" s="163"/>
      <c r="C42" s="163"/>
      <c r="D42" s="163"/>
      <c r="E42" s="163"/>
      <c r="F42" s="163"/>
      <c r="G42" s="163"/>
      <c r="H42" s="163"/>
    </row>
    <row r="43" spans="1:18" ht="80.25" customHeight="1" x14ac:dyDescent="0.25">
      <c r="A43" s="163" t="s">
        <v>46</v>
      </c>
      <c r="B43" s="163"/>
      <c r="C43" s="163"/>
      <c r="D43" s="163"/>
      <c r="E43" s="163"/>
      <c r="F43" s="163"/>
      <c r="G43" s="163"/>
      <c r="H43" s="163"/>
    </row>
    <row r="44" spans="1:18" ht="15.75" customHeight="1" x14ac:dyDescent="0.25">
      <c r="A44" s="150"/>
      <c r="B44" s="150"/>
      <c r="C44" s="150"/>
      <c r="D44" s="150"/>
      <c r="E44" s="150"/>
      <c r="F44" s="150"/>
      <c r="G44" s="150"/>
      <c r="H44" s="150"/>
    </row>
    <row r="45" spans="1:18" ht="29.25" customHeight="1" x14ac:dyDescent="0.25">
      <c r="A45" s="134" t="s">
        <v>14</v>
      </c>
      <c r="B45" s="134"/>
      <c r="C45" s="134"/>
      <c r="D45" s="134"/>
      <c r="E45" s="134"/>
      <c r="F45" s="134"/>
      <c r="G45" s="134"/>
      <c r="H45" s="134"/>
      <c r="I45" s="31"/>
      <c r="J45" s="31"/>
      <c r="K45" s="31"/>
      <c r="L45" s="31"/>
      <c r="M45" s="31"/>
      <c r="N45" s="31"/>
      <c r="O45" s="31"/>
      <c r="P45" s="31"/>
      <c r="Q45" s="31"/>
      <c r="R45" s="31"/>
    </row>
    <row r="46" spans="1:18" x14ac:dyDescent="0.25">
      <c r="A46" s="143" t="s">
        <v>85</v>
      </c>
      <c r="B46" s="144"/>
      <c r="C46" s="144"/>
      <c r="D46" s="144"/>
      <c r="E46" s="144"/>
      <c r="F46" s="144"/>
      <c r="G46" s="144"/>
      <c r="H46" s="144"/>
      <c r="I46" s="32"/>
      <c r="J46" s="32"/>
      <c r="K46" s="32"/>
      <c r="L46" s="32"/>
      <c r="M46" s="32"/>
      <c r="N46" s="32"/>
      <c r="O46" s="32"/>
      <c r="P46" s="32"/>
      <c r="Q46" s="32"/>
      <c r="R46" s="32"/>
    </row>
    <row r="47" spans="1:18" x14ac:dyDescent="0.25">
      <c r="A47" s="143" t="s">
        <v>47</v>
      </c>
      <c r="B47" s="144"/>
      <c r="C47" s="144"/>
      <c r="D47" s="144"/>
      <c r="E47" s="144"/>
      <c r="F47" s="144"/>
      <c r="G47" s="144"/>
      <c r="H47" s="144"/>
      <c r="I47" s="32"/>
      <c r="J47" s="32"/>
      <c r="K47" s="32"/>
      <c r="L47" s="32"/>
      <c r="M47" s="32"/>
      <c r="N47" s="32"/>
      <c r="O47" s="32"/>
      <c r="P47" s="32"/>
      <c r="Q47" s="32"/>
      <c r="R47" s="32"/>
    </row>
    <row r="48" spans="1:18" x14ac:dyDescent="0.25">
      <c r="A48" s="146"/>
      <c r="B48" s="146"/>
      <c r="C48" s="146"/>
      <c r="D48" s="146"/>
      <c r="E48" s="146"/>
      <c r="F48" s="146"/>
      <c r="G48" s="146"/>
      <c r="H48" s="146"/>
      <c r="I48" s="33"/>
      <c r="J48" s="33"/>
      <c r="K48" s="32"/>
      <c r="L48" s="32"/>
      <c r="M48" s="32"/>
      <c r="N48" s="32"/>
      <c r="O48" s="32"/>
      <c r="P48" s="32"/>
      <c r="Q48" s="32"/>
      <c r="R48" s="32"/>
    </row>
    <row r="49" spans="1:18" ht="15" customHeight="1" x14ac:dyDescent="0.25">
      <c r="A49" s="134" t="s">
        <v>16</v>
      </c>
      <c r="B49" s="134"/>
      <c r="C49" s="134"/>
      <c r="D49" s="134"/>
      <c r="E49" s="134"/>
      <c r="F49" s="134"/>
      <c r="G49" s="134"/>
      <c r="H49" s="134"/>
      <c r="I49" s="34"/>
      <c r="J49" s="34"/>
      <c r="K49" s="34"/>
      <c r="L49" s="34"/>
      <c r="M49" s="34"/>
      <c r="N49" s="34"/>
      <c r="O49" s="34"/>
      <c r="P49" s="34"/>
      <c r="Q49" s="148"/>
      <c r="R49" s="148"/>
    </row>
    <row r="50" spans="1:18" x14ac:dyDescent="0.25">
      <c r="A50" s="135"/>
      <c r="B50" s="135"/>
      <c r="C50" s="135"/>
      <c r="D50" s="135"/>
      <c r="E50" s="135"/>
      <c r="F50" s="135"/>
      <c r="G50" s="135"/>
      <c r="H50" s="135"/>
      <c r="I50" s="35"/>
      <c r="J50" s="35"/>
      <c r="K50" s="35"/>
      <c r="L50" s="35"/>
      <c r="M50" s="35"/>
      <c r="N50" s="35"/>
      <c r="O50" s="35"/>
      <c r="P50" s="35"/>
      <c r="Q50" s="35"/>
      <c r="R50" s="35"/>
    </row>
    <row r="51" spans="1:18" x14ac:dyDescent="0.25">
      <c r="A51" s="143" t="s">
        <v>48</v>
      </c>
      <c r="B51" s="144"/>
      <c r="C51" s="144"/>
      <c r="D51" s="144"/>
      <c r="E51" s="144"/>
      <c r="F51" s="144"/>
      <c r="G51" s="144"/>
      <c r="H51" s="144"/>
      <c r="I51" s="35"/>
      <c r="J51" s="35"/>
      <c r="K51" s="35"/>
      <c r="L51" s="35"/>
      <c r="M51" s="35"/>
      <c r="N51" s="35"/>
      <c r="O51" s="35"/>
      <c r="P51" s="35"/>
      <c r="Q51" s="35"/>
      <c r="R51" s="35"/>
    </row>
    <row r="52" spans="1:18" x14ac:dyDescent="0.25">
      <c r="A52" s="146"/>
      <c r="B52" s="146"/>
      <c r="C52" s="146"/>
      <c r="D52" s="146"/>
      <c r="E52" s="146"/>
      <c r="F52" s="146"/>
      <c r="G52" s="146"/>
      <c r="H52" s="146"/>
      <c r="I52" s="35"/>
      <c r="J52" s="35"/>
      <c r="K52" s="35"/>
      <c r="L52" s="35"/>
      <c r="M52" s="35"/>
      <c r="N52" s="35"/>
      <c r="O52" s="35"/>
      <c r="P52" s="35"/>
      <c r="Q52" s="35"/>
      <c r="R52" s="35"/>
    </row>
    <row r="53" spans="1:18" s="20" customFormat="1" x14ac:dyDescent="0.25">
      <c r="A53" s="134" t="s">
        <v>15</v>
      </c>
      <c r="B53" s="134"/>
      <c r="C53" s="134"/>
      <c r="D53" s="134"/>
      <c r="E53" s="134"/>
      <c r="F53" s="134"/>
      <c r="G53" s="134"/>
      <c r="H53" s="134"/>
      <c r="I53" s="42"/>
      <c r="J53" s="42"/>
      <c r="K53" s="42"/>
      <c r="L53" s="42"/>
      <c r="M53" s="42"/>
      <c r="N53" s="42"/>
      <c r="O53" s="42"/>
      <c r="P53" s="42"/>
      <c r="Q53" s="42"/>
      <c r="R53" s="42"/>
    </row>
    <row r="54" spans="1:18" s="20" customFormat="1" x14ac:dyDescent="0.25">
      <c r="A54" s="142"/>
      <c r="B54" s="142"/>
      <c r="C54" s="142"/>
      <c r="D54" s="142"/>
      <c r="E54" s="142"/>
      <c r="F54" s="142"/>
      <c r="G54" s="142"/>
      <c r="H54" s="142"/>
      <c r="I54" s="42"/>
      <c r="J54" s="42"/>
      <c r="K54" s="42"/>
      <c r="L54" s="42"/>
      <c r="M54" s="42"/>
      <c r="N54" s="42"/>
      <c r="O54" s="42"/>
      <c r="P54" s="42"/>
      <c r="Q54" s="42"/>
      <c r="R54" s="42"/>
    </row>
    <row r="55" spans="1:18" s="20" customFormat="1" ht="15" customHeight="1" x14ac:dyDescent="0.25">
      <c r="A55" s="143" t="s">
        <v>49</v>
      </c>
      <c r="B55" s="144"/>
      <c r="C55" s="144"/>
      <c r="D55" s="144"/>
      <c r="E55" s="144"/>
      <c r="F55" s="144"/>
      <c r="G55" s="144"/>
      <c r="H55" s="144"/>
      <c r="I55" s="42"/>
      <c r="J55" s="42"/>
      <c r="K55" s="42"/>
      <c r="L55" s="42"/>
      <c r="M55" s="42"/>
      <c r="N55" s="42"/>
      <c r="O55" s="42"/>
      <c r="P55" s="42"/>
      <c r="Q55" s="42"/>
      <c r="R55" s="42"/>
    </row>
    <row r="56" spans="1:18" s="20" customFormat="1" x14ac:dyDescent="0.25">
      <c r="A56" s="142"/>
      <c r="B56" s="142"/>
      <c r="C56" s="142"/>
      <c r="D56" s="142"/>
      <c r="E56" s="142"/>
      <c r="F56" s="142"/>
      <c r="G56" s="142"/>
      <c r="H56" s="142"/>
      <c r="I56" s="42"/>
      <c r="J56" s="42"/>
      <c r="K56" s="42"/>
      <c r="L56" s="42"/>
      <c r="M56" s="42"/>
      <c r="N56" s="42"/>
      <c r="O56" s="42"/>
      <c r="P56" s="42"/>
      <c r="Q56" s="42"/>
      <c r="R56" s="42"/>
    </row>
    <row r="57" spans="1:18" s="20" customFormat="1" ht="29.25" customHeight="1" x14ac:dyDescent="0.25">
      <c r="A57" s="147" t="s">
        <v>72</v>
      </c>
      <c r="B57" s="147"/>
      <c r="C57" s="147"/>
      <c r="D57" s="147"/>
      <c r="E57" s="147"/>
      <c r="F57" s="147"/>
      <c r="G57" s="147"/>
      <c r="H57" s="147"/>
      <c r="I57" s="42"/>
      <c r="J57" s="42"/>
      <c r="K57" s="42"/>
      <c r="L57" s="42"/>
      <c r="M57" s="42"/>
      <c r="N57" s="42"/>
      <c r="O57" s="42"/>
      <c r="P57" s="42"/>
      <c r="Q57" s="42"/>
      <c r="R57" s="42"/>
    </row>
    <row r="58" spans="1:18" s="20" customFormat="1" x14ac:dyDescent="0.25">
      <c r="A58" s="142"/>
      <c r="B58" s="142"/>
      <c r="C58" s="142"/>
      <c r="D58" s="142"/>
      <c r="E58" s="142"/>
      <c r="F58" s="142"/>
      <c r="G58" s="142"/>
      <c r="H58" s="142"/>
      <c r="I58" s="42"/>
      <c r="J58" s="42"/>
      <c r="K58" s="42"/>
      <c r="L58" s="42"/>
      <c r="M58" s="42"/>
      <c r="N58" s="42"/>
      <c r="O58" s="42"/>
      <c r="P58" s="42"/>
      <c r="Q58" s="42"/>
      <c r="R58" s="42"/>
    </row>
    <row r="59" spans="1:18" s="20" customFormat="1" x14ac:dyDescent="0.25">
      <c r="A59" s="134" t="s">
        <v>73</v>
      </c>
      <c r="B59" s="134"/>
      <c r="C59" s="134"/>
      <c r="D59" s="134"/>
      <c r="E59" s="134"/>
      <c r="F59" s="134"/>
      <c r="G59" s="134"/>
      <c r="H59" s="134"/>
      <c r="I59" s="42"/>
      <c r="J59" s="42"/>
      <c r="K59" s="42"/>
      <c r="L59" s="42"/>
      <c r="M59" s="42"/>
      <c r="N59" s="42"/>
      <c r="O59" s="42"/>
      <c r="P59" s="42"/>
      <c r="Q59" s="42"/>
      <c r="R59" s="42"/>
    </row>
    <row r="60" spans="1:18" s="20" customFormat="1" x14ac:dyDescent="0.25">
      <c r="A60" s="142"/>
      <c r="B60" s="142"/>
      <c r="C60" s="142"/>
      <c r="D60" s="142"/>
      <c r="E60" s="142"/>
      <c r="F60" s="142"/>
      <c r="G60" s="142"/>
      <c r="H60" s="142"/>
      <c r="I60" s="42"/>
      <c r="J60" s="42"/>
      <c r="K60" s="42"/>
      <c r="L60" s="42"/>
      <c r="M60" s="42"/>
      <c r="N60" s="42"/>
      <c r="O60" s="42"/>
      <c r="P60" s="42"/>
      <c r="Q60" s="42"/>
      <c r="R60" s="42"/>
    </row>
    <row r="61" spans="1:18" s="20" customFormat="1" x14ac:dyDescent="0.25">
      <c r="A61" s="143" t="s">
        <v>24</v>
      </c>
      <c r="B61" s="144"/>
      <c r="C61" s="144"/>
      <c r="D61" s="144"/>
      <c r="E61" s="144"/>
      <c r="F61" s="144"/>
      <c r="G61" s="144"/>
      <c r="H61" s="144"/>
      <c r="Q61" s="42"/>
      <c r="R61" s="42"/>
    </row>
    <row r="62" spans="1:18" s="20" customFormat="1" x14ac:dyDescent="0.25">
      <c r="A62" s="143" t="s">
        <v>71</v>
      </c>
      <c r="B62" s="144"/>
      <c r="C62" s="144"/>
      <c r="D62" s="144"/>
      <c r="E62" s="144"/>
      <c r="F62" s="144"/>
      <c r="G62" s="144"/>
      <c r="H62" s="144"/>
      <c r="Q62" s="42"/>
      <c r="R62" s="42"/>
    </row>
    <row r="63" spans="1:18" s="20" customFormat="1" x14ac:dyDescent="0.25">
      <c r="A63" s="142"/>
      <c r="B63" s="142"/>
      <c r="C63" s="142"/>
      <c r="D63" s="142"/>
      <c r="E63" s="142"/>
      <c r="F63" s="142"/>
      <c r="G63" s="142"/>
      <c r="H63" s="142"/>
      <c r="I63" s="42"/>
      <c r="J63" s="42"/>
      <c r="K63" s="42"/>
      <c r="L63" s="42"/>
      <c r="M63" s="42"/>
      <c r="N63" s="42"/>
      <c r="O63" s="42"/>
      <c r="P63" s="42"/>
      <c r="Q63" s="42"/>
      <c r="R63" s="42"/>
    </row>
    <row r="64" spans="1:18" s="20" customFormat="1" ht="30.75" customHeight="1" x14ac:dyDescent="0.25">
      <c r="A64" s="134" t="s">
        <v>74</v>
      </c>
      <c r="B64" s="134"/>
      <c r="C64" s="134"/>
      <c r="D64" s="134"/>
      <c r="E64" s="134"/>
      <c r="F64" s="134"/>
      <c r="G64" s="134"/>
      <c r="H64" s="134"/>
      <c r="I64" s="42"/>
      <c r="J64" s="42"/>
      <c r="K64" s="42"/>
      <c r="L64" s="42"/>
      <c r="M64" s="42"/>
      <c r="N64" s="42"/>
      <c r="O64" s="42"/>
      <c r="P64" s="42"/>
      <c r="Q64" s="42"/>
      <c r="R64" s="42"/>
    </row>
    <row r="65" spans="1:18" s="20" customFormat="1" ht="12" customHeight="1" x14ac:dyDescent="0.25">
      <c r="A65" s="142"/>
      <c r="B65" s="142"/>
      <c r="C65" s="142"/>
      <c r="D65" s="142"/>
      <c r="E65" s="142"/>
      <c r="F65" s="142"/>
      <c r="G65" s="142"/>
      <c r="H65" s="142"/>
      <c r="I65" s="42"/>
      <c r="J65" s="42"/>
      <c r="K65" s="42"/>
      <c r="L65" s="42"/>
      <c r="M65" s="42"/>
      <c r="N65" s="42"/>
      <c r="O65" s="42"/>
      <c r="P65" s="42"/>
      <c r="Q65" s="42"/>
      <c r="R65" s="42"/>
    </row>
    <row r="66" spans="1:18" s="20" customFormat="1" ht="15" customHeight="1" x14ac:dyDescent="0.25">
      <c r="A66" s="143" t="s">
        <v>50</v>
      </c>
      <c r="B66" s="144"/>
      <c r="C66" s="144"/>
      <c r="D66" s="144"/>
      <c r="E66" s="144"/>
      <c r="F66" s="144"/>
      <c r="G66" s="144"/>
      <c r="H66" s="144"/>
      <c r="I66" s="42"/>
      <c r="J66" s="42"/>
      <c r="K66" s="42"/>
      <c r="L66" s="42"/>
      <c r="M66" s="42"/>
      <c r="N66" s="42"/>
      <c r="O66" s="42"/>
      <c r="P66" s="42"/>
      <c r="Q66" s="42"/>
      <c r="R66" s="42"/>
    </row>
    <row r="67" spans="1:18" ht="15" customHeight="1" x14ac:dyDescent="0.25">
      <c r="A67" s="146"/>
      <c r="B67" s="146"/>
      <c r="C67" s="146"/>
      <c r="D67" s="146"/>
      <c r="E67" s="146"/>
      <c r="F67" s="146"/>
      <c r="G67" s="146"/>
      <c r="H67" s="146"/>
      <c r="I67" s="35"/>
      <c r="J67" s="35"/>
      <c r="K67" s="35"/>
      <c r="L67" s="35"/>
      <c r="M67" s="35"/>
      <c r="N67" s="35"/>
      <c r="O67" s="35"/>
      <c r="P67" s="35"/>
      <c r="Q67" s="35"/>
      <c r="R67" s="35"/>
    </row>
    <row r="68" spans="1:18" ht="17.25" customHeight="1" x14ac:dyDescent="0.25">
      <c r="A68" s="134" t="s">
        <v>25</v>
      </c>
      <c r="B68" s="134"/>
      <c r="C68" s="134"/>
      <c r="D68" s="134"/>
      <c r="E68" s="134"/>
      <c r="F68" s="134"/>
      <c r="G68" s="134"/>
      <c r="H68" s="134"/>
      <c r="I68" s="35"/>
      <c r="J68" s="35"/>
      <c r="K68" s="35"/>
      <c r="L68" s="35"/>
      <c r="M68" s="35"/>
      <c r="N68" s="35"/>
      <c r="O68" s="35"/>
      <c r="P68" s="35"/>
      <c r="Q68" s="35"/>
      <c r="R68" s="35"/>
    </row>
    <row r="69" spans="1:18" ht="12" customHeight="1" x14ac:dyDescent="0.25">
      <c r="A69" s="145"/>
      <c r="B69" s="145"/>
      <c r="C69" s="145"/>
      <c r="D69" s="145"/>
      <c r="E69" s="145"/>
      <c r="F69" s="145"/>
      <c r="G69" s="145"/>
      <c r="H69" s="145"/>
      <c r="I69" s="35"/>
      <c r="J69" s="35"/>
      <c r="K69" s="35"/>
      <c r="L69" s="35"/>
      <c r="M69" s="35"/>
      <c r="N69" s="35"/>
      <c r="O69" s="35"/>
      <c r="P69" s="35"/>
      <c r="Q69" s="35"/>
      <c r="R69" s="35"/>
    </row>
    <row r="70" spans="1:18" ht="15.75" customHeight="1" x14ac:dyDescent="0.25">
      <c r="A70" s="141" t="s">
        <v>51</v>
      </c>
      <c r="B70" s="138"/>
      <c r="C70" s="138"/>
      <c r="D70" s="138"/>
      <c r="E70" s="138"/>
      <c r="F70" s="138"/>
      <c r="G70" s="138"/>
      <c r="H70" s="138"/>
      <c r="I70" s="35"/>
      <c r="J70" s="35"/>
      <c r="K70" s="36"/>
      <c r="L70" s="36"/>
      <c r="M70" s="36"/>
      <c r="N70" s="36"/>
      <c r="O70" s="36"/>
      <c r="P70" s="36"/>
      <c r="Q70" s="36"/>
      <c r="R70" s="36"/>
    </row>
    <row r="71" spans="1:18" ht="42.75" customHeight="1" x14ac:dyDescent="0.25">
      <c r="A71" s="138" t="s">
        <v>52</v>
      </c>
      <c r="B71" s="138"/>
      <c r="C71" s="138"/>
      <c r="D71" s="138"/>
      <c r="E71" s="138"/>
      <c r="F71" s="138"/>
      <c r="G71" s="138"/>
      <c r="H71" s="138"/>
      <c r="I71" s="32"/>
      <c r="J71" s="32"/>
      <c r="K71" s="37"/>
      <c r="L71" s="37"/>
      <c r="M71" s="37"/>
      <c r="N71" s="37"/>
      <c r="O71" s="37"/>
      <c r="P71" s="37"/>
      <c r="Q71" s="37"/>
      <c r="R71" s="37"/>
    </row>
    <row r="72" spans="1:18" ht="30.75" customHeight="1" x14ac:dyDescent="0.25">
      <c r="A72" s="138" t="s">
        <v>53</v>
      </c>
      <c r="B72" s="138"/>
      <c r="C72" s="138"/>
      <c r="D72" s="138"/>
      <c r="E72" s="138"/>
      <c r="F72" s="138"/>
      <c r="G72" s="138"/>
      <c r="H72" s="138"/>
      <c r="I72" s="32"/>
      <c r="J72" s="32"/>
      <c r="K72" s="37"/>
      <c r="L72" s="37"/>
      <c r="M72" s="37"/>
      <c r="N72" s="37"/>
      <c r="O72" s="37"/>
      <c r="P72" s="37"/>
      <c r="Q72" s="37"/>
      <c r="R72" s="37"/>
    </row>
    <row r="73" spans="1:18" ht="30" customHeight="1" x14ac:dyDescent="0.25">
      <c r="A73" s="138" t="s">
        <v>54</v>
      </c>
      <c r="B73" s="138"/>
      <c r="C73" s="138"/>
      <c r="D73" s="138"/>
      <c r="E73" s="138"/>
      <c r="F73" s="138"/>
      <c r="G73" s="138"/>
      <c r="H73" s="138"/>
      <c r="I73" s="32"/>
      <c r="J73" s="32"/>
      <c r="K73" s="37"/>
      <c r="L73" s="37"/>
      <c r="M73" s="37"/>
      <c r="N73" s="37"/>
      <c r="O73" s="37"/>
      <c r="P73" s="37"/>
      <c r="Q73" s="37"/>
      <c r="R73" s="37"/>
    </row>
    <row r="74" spans="1:18" ht="27.75" customHeight="1" x14ac:dyDescent="0.25">
      <c r="A74" s="138" t="s">
        <v>86</v>
      </c>
      <c r="B74" s="138"/>
      <c r="C74" s="138"/>
      <c r="D74" s="138"/>
      <c r="E74" s="138"/>
      <c r="F74" s="138"/>
      <c r="G74" s="138"/>
      <c r="H74" s="138"/>
      <c r="I74" s="32"/>
      <c r="J74" s="32"/>
      <c r="K74" s="37"/>
      <c r="L74" s="37"/>
      <c r="M74" s="37"/>
      <c r="N74" s="37"/>
      <c r="O74" s="37"/>
      <c r="P74" s="37"/>
      <c r="Q74" s="37"/>
      <c r="R74" s="37"/>
    </row>
    <row r="75" spans="1:18" ht="13.5" customHeight="1" x14ac:dyDescent="0.25">
      <c r="A75" s="139"/>
      <c r="B75" s="139"/>
      <c r="C75" s="139"/>
      <c r="D75" s="139"/>
      <c r="E75" s="139"/>
      <c r="F75" s="139"/>
      <c r="G75" s="139"/>
      <c r="H75" s="139"/>
      <c r="I75" s="33"/>
      <c r="J75" s="33"/>
      <c r="K75" s="37"/>
      <c r="L75" s="37"/>
      <c r="M75" s="37"/>
      <c r="N75" s="37"/>
      <c r="O75" s="37"/>
      <c r="P75" s="37"/>
      <c r="Q75" s="37"/>
      <c r="R75" s="37"/>
    </row>
    <row r="76" spans="1:18" ht="13.5" customHeight="1" x14ac:dyDescent="0.25">
      <c r="A76" s="134" t="s">
        <v>11</v>
      </c>
      <c r="B76" s="134"/>
      <c r="C76" s="134"/>
      <c r="D76" s="134"/>
      <c r="E76" s="134"/>
      <c r="F76" s="134"/>
      <c r="G76" s="134"/>
      <c r="H76" s="134"/>
      <c r="I76" s="33"/>
      <c r="J76" s="33"/>
      <c r="K76" s="37"/>
      <c r="L76" s="37"/>
      <c r="M76" s="37"/>
      <c r="N76" s="37"/>
      <c r="O76" s="37"/>
      <c r="P76" s="37"/>
      <c r="Q76" s="37"/>
      <c r="R76" s="37"/>
    </row>
    <row r="77" spans="1:18" ht="28.5" customHeight="1" x14ac:dyDescent="0.25">
      <c r="A77" s="138" t="s">
        <v>55</v>
      </c>
      <c r="B77" s="138"/>
      <c r="C77" s="138"/>
      <c r="D77" s="138"/>
      <c r="E77" s="138"/>
      <c r="F77" s="138"/>
      <c r="G77" s="138"/>
      <c r="H77" s="138"/>
      <c r="I77" s="32"/>
      <c r="J77" s="32"/>
      <c r="K77" s="37"/>
      <c r="L77" s="37"/>
      <c r="M77" s="37"/>
      <c r="N77" s="37"/>
      <c r="O77" s="37"/>
      <c r="P77" s="37"/>
      <c r="Q77" s="37"/>
      <c r="R77" s="37"/>
    </row>
    <row r="78" spans="1:18" ht="57.75" customHeight="1" x14ac:dyDescent="0.25">
      <c r="A78" s="138" t="s">
        <v>56</v>
      </c>
      <c r="B78" s="138"/>
      <c r="C78" s="138"/>
      <c r="D78" s="138"/>
      <c r="E78" s="138"/>
      <c r="F78" s="138"/>
      <c r="G78" s="138"/>
      <c r="H78" s="138"/>
      <c r="I78" s="32"/>
      <c r="J78" s="32"/>
      <c r="K78" s="37"/>
      <c r="L78" s="37"/>
      <c r="M78" s="37"/>
      <c r="N78" s="37"/>
      <c r="O78" s="37"/>
      <c r="P78" s="37"/>
      <c r="Q78" s="37"/>
      <c r="R78" s="37"/>
    </row>
    <row r="79" spans="1:18" ht="17.25" customHeight="1" x14ac:dyDescent="0.25">
      <c r="A79" s="140"/>
      <c r="B79" s="140"/>
      <c r="C79" s="140"/>
      <c r="D79" s="140"/>
      <c r="E79" s="140"/>
      <c r="F79" s="140"/>
      <c r="G79" s="140"/>
      <c r="H79" s="140"/>
      <c r="I79" s="33"/>
      <c r="J79" s="33"/>
      <c r="K79" s="37"/>
      <c r="L79" s="37"/>
      <c r="M79" s="37"/>
      <c r="N79" s="37"/>
      <c r="O79" s="37"/>
      <c r="P79" s="37"/>
      <c r="Q79" s="37"/>
      <c r="R79" s="37"/>
    </row>
    <row r="80" spans="1:18" x14ac:dyDescent="0.25">
      <c r="A80" s="134" t="s">
        <v>18</v>
      </c>
      <c r="B80" s="134"/>
      <c r="C80" s="134"/>
      <c r="D80" s="134"/>
      <c r="E80" s="134"/>
      <c r="F80" s="134"/>
      <c r="G80" s="134"/>
      <c r="H80" s="134"/>
      <c r="I80" s="34"/>
      <c r="J80" s="34"/>
      <c r="K80" s="31"/>
      <c r="L80" s="31"/>
      <c r="M80" s="31"/>
      <c r="N80" s="31"/>
      <c r="O80" s="31"/>
      <c r="P80" s="31"/>
      <c r="Q80" s="31"/>
      <c r="R80" s="31"/>
    </row>
    <row r="81" spans="1:18" ht="13.5" customHeight="1" x14ac:dyDescent="0.25">
      <c r="A81" s="135"/>
      <c r="B81" s="135"/>
      <c r="C81" s="135"/>
      <c r="D81" s="135"/>
      <c r="E81" s="135"/>
      <c r="F81" s="135"/>
      <c r="G81" s="135"/>
      <c r="H81" s="135"/>
      <c r="I81" s="35"/>
      <c r="J81" s="35"/>
      <c r="K81" s="31"/>
      <c r="L81" s="31"/>
      <c r="M81" s="31"/>
      <c r="N81" s="31"/>
      <c r="O81" s="31"/>
      <c r="P81" s="31"/>
      <c r="Q81" s="31"/>
      <c r="R81" s="31"/>
    </row>
    <row r="82" spans="1:18" ht="15.75" customHeight="1" x14ac:dyDescent="0.25">
      <c r="A82" s="136" t="s">
        <v>87</v>
      </c>
      <c r="B82" s="137"/>
      <c r="C82" s="137"/>
      <c r="D82" s="137"/>
      <c r="E82" s="137"/>
      <c r="F82" s="137"/>
      <c r="G82" s="137"/>
      <c r="H82" s="137"/>
      <c r="I82" s="37"/>
      <c r="J82" s="37"/>
      <c r="K82" s="37"/>
      <c r="L82" s="37"/>
      <c r="M82" s="37"/>
      <c r="N82" s="37"/>
      <c r="O82" s="37"/>
      <c r="P82" s="37"/>
      <c r="Q82" s="37"/>
      <c r="R82" s="37"/>
    </row>
    <row r="83" spans="1:18" x14ac:dyDescent="0.25">
      <c r="A83" s="47"/>
      <c r="B83" s="47"/>
      <c r="C83" s="47"/>
      <c r="D83" s="47"/>
      <c r="E83" s="47"/>
      <c r="F83" s="47"/>
      <c r="G83" s="47"/>
      <c r="H83" s="47"/>
      <c r="I83" s="38"/>
      <c r="J83" s="38"/>
      <c r="K83" s="38"/>
      <c r="L83" s="38"/>
      <c r="M83" s="38"/>
      <c r="N83" s="38"/>
      <c r="O83" s="38"/>
      <c r="P83" s="38"/>
      <c r="Q83" s="38"/>
      <c r="R83" s="38"/>
    </row>
    <row r="84" spans="1:18" x14ac:dyDescent="0.25">
      <c r="A84" s="134" t="s">
        <v>100</v>
      </c>
      <c r="B84" s="134"/>
      <c r="C84" s="134"/>
      <c r="D84" s="134"/>
      <c r="E84" s="134"/>
      <c r="F84" s="134"/>
      <c r="G84" s="134"/>
      <c r="H84" s="134"/>
    </row>
    <row r="86" spans="1:18" ht="17.25" customHeight="1" x14ac:dyDescent="0.25">
      <c r="A86" s="165" t="s">
        <v>111</v>
      </c>
      <c r="B86" s="165"/>
      <c r="C86" s="165"/>
      <c r="D86" s="165"/>
      <c r="E86" s="165"/>
      <c r="F86" s="165"/>
      <c r="G86" s="165"/>
      <c r="H86" s="165"/>
      <c r="I86" s="39"/>
      <c r="J86" s="39"/>
      <c r="K86" s="39"/>
      <c r="L86" s="39"/>
      <c r="M86" s="39"/>
      <c r="N86" s="39"/>
      <c r="O86" s="39"/>
      <c r="P86" s="39"/>
    </row>
    <row r="87" spans="1:18" ht="15.75" customHeight="1" x14ac:dyDescent="0.25">
      <c r="A87" s="165" t="s">
        <v>112</v>
      </c>
      <c r="B87" s="165"/>
      <c r="C87" s="165"/>
      <c r="D87" s="165"/>
      <c r="E87" s="165"/>
      <c r="F87" s="165"/>
      <c r="G87" s="165"/>
      <c r="H87" s="165"/>
      <c r="I87" s="39"/>
      <c r="J87" s="39"/>
      <c r="K87" s="39"/>
      <c r="L87" s="39"/>
      <c r="M87" s="39"/>
      <c r="N87" s="39"/>
      <c r="O87" s="39"/>
      <c r="P87" s="39"/>
    </row>
    <row r="88" spans="1:18" ht="20.25" customHeight="1" x14ac:dyDescent="0.25">
      <c r="A88" s="165" t="s">
        <v>113</v>
      </c>
      <c r="B88" s="165"/>
      <c r="C88" s="165"/>
      <c r="D88" s="165"/>
      <c r="E88" s="165"/>
      <c r="F88" s="165"/>
      <c r="G88" s="165"/>
      <c r="H88" s="165"/>
      <c r="I88" s="40"/>
      <c r="J88" s="40"/>
      <c r="K88" s="40"/>
      <c r="L88" s="40"/>
      <c r="M88" s="40"/>
      <c r="N88" s="40"/>
      <c r="O88" s="40"/>
      <c r="P88" s="40"/>
    </row>
    <row r="89" spans="1:18" ht="51.75" customHeight="1" x14ac:dyDescent="0.25">
      <c r="I89" s="41"/>
      <c r="J89" s="41"/>
      <c r="K89" s="41"/>
      <c r="L89" s="41"/>
      <c r="M89" s="41"/>
      <c r="N89" s="41"/>
      <c r="O89" s="41"/>
      <c r="P89" s="41"/>
    </row>
  </sheetData>
  <mergeCells count="87">
    <mergeCell ref="A84:H84"/>
    <mergeCell ref="A86:H86"/>
    <mergeCell ref="A87:H87"/>
    <mergeCell ref="A88:H88"/>
    <mergeCell ref="A22:H22"/>
    <mergeCell ref="A32:H32"/>
    <mergeCell ref="A23:H23"/>
    <mergeCell ref="A25:H25"/>
    <mergeCell ref="A24:H24"/>
    <mergeCell ref="A26:H26"/>
    <mergeCell ref="A47:H47"/>
    <mergeCell ref="A48:H48"/>
    <mergeCell ref="A49:H49"/>
    <mergeCell ref="A50:H50"/>
    <mergeCell ref="A51:H51"/>
    <mergeCell ref="A53:H53"/>
    <mergeCell ref="A1:H1"/>
    <mergeCell ref="A43:H43"/>
    <mergeCell ref="A37:H37"/>
    <mergeCell ref="A39:H39"/>
    <mergeCell ref="A40:H40"/>
    <mergeCell ref="A4:H4"/>
    <mergeCell ref="A41:H41"/>
    <mergeCell ref="A42:H42"/>
    <mergeCell ref="A35:H35"/>
    <mergeCell ref="A34:H34"/>
    <mergeCell ref="A33:H33"/>
    <mergeCell ref="A28:H28"/>
    <mergeCell ref="A27:H27"/>
    <mergeCell ref="A29:H29"/>
    <mergeCell ref="A30:H30"/>
    <mergeCell ref="A31:H31"/>
    <mergeCell ref="A2:H2"/>
    <mergeCell ref="A8:H8"/>
    <mergeCell ref="A5:H5"/>
    <mergeCell ref="A7:H7"/>
    <mergeCell ref="A9:H9"/>
    <mergeCell ref="A6:H6"/>
    <mergeCell ref="A14:H14"/>
    <mergeCell ref="A21:H21"/>
    <mergeCell ref="A3:H3"/>
    <mergeCell ref="A10:H10"/>
    <mergeCell ref="A12:H12"/>
    <mergeCell ref="A11:H11"/>
    <mergeCell ref="A13:H13"/>
    <mergeCell ref="A15:H15"/>
    <mergeCell ref="A18:H18"/>
    <mergeCell ref="A20:H20"/>
    <mergeCell ref="A16:H16"/>
    <mergeCell ref="A17:H17"/>
    <mergeCell ref="A19:H19"/>
    <mergeCell ref="Q49:R49"/>
    <mergeCell ref="A36:H36"/>
    <mergeCell ref="A38:H38"/>
    <mergeCell ref="A45:H45"/>
    <mergeCell ref="A44:H44"/>
    <mergeCell ref="A46:H46"/>
    <mergeCell ref="A52:H52"/>
    <mergeCell ref="A55:H55"/>
    <mergeCell ref="A56:H56"/>
    <mergeCell ref="A54:H54"/>
    <mergeCell ref="A57:H57"/>
    <mergeCell ref="A58:H58"/>
    <mergeCell ref="A61:H61"/>
    <mergeCell ref="A62:H62"/>
    <mergeCell ref="A63:H63"/>
    <mergeCell ref="A59:H59"/>
    <mergeCell ref="A60:H60"/>
    <mergeCell ref="A64:H64"/>
    <mergeCell ref="A65:H65"/>
    <mergeCell ref="A66:H66"/>
    <mergeCell ref="A68:H68"/>
    <mergeCell ref="A69:H69"/>
    <mergeCell ref="A67:H67"/>
    <mergeCell ref="A73:H73"/>
    <mergeCell ref="A74:H74"/>
    <mergeCell ref="A77:H77"/>
    <mergeCell ref="A70:H70"/>
    <mergeCell ref="A71:H71"/>
    <mergeCell ref="A72:H72"/>
    <mergeCell ref="A80:H80"/>
    <mergeCell ref="A81:H81"/>
    <mergeCell ref="A82:H82"/>
    <mergeCell ref="A78:H78"/>
    <mergeCell ref="A75:H75"/>
    <mergeCell ref="A76:H76"/>
    <mergeCell ref="A79:H7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Հ3 Մաս 1</vt:lpstr>
      <vt:lpstr>Հ3 Մաս 2</vt:lpstr>
      <vt:lpstr>Հ3 Մաս 3 </vt:lpstr>
      <vt:lpstr>Հ3 Մաս 4</vt:lpstr>
      <vt:lpstr>Հ3 Մաս 4 (2)</vt:lpstr>
      <vt:lpstr>Հ8</vt:lpstr>
      <vt:lpstr>Լրացման պահանջներ</vt:lpstr>
      <vt:lpstr>'Հ3 Մաս 2'!_ftnref17</vt:lpstr>
      <vt:lpstr>'Հ3 Մաս 2'!_ftnref2</vt:lpstr>
      <vt:lpstr>'Հ3 Մաս 2'!_ftnref4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2025-09-19T08:21:34Z</dcterms:modified>
</cp:coreProperties>
</file>